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 activeTab="2"/>
  </bookViews>
  <sheets>
    <sheet name="Регион ФФПП 2022" sheetId="115" r:id="rId1"/>
    <sheet name="ИНП2022" sheetId="61" r:id="rId2"/>
    <sheet name="ИБР2022" sheetId="94" r:id="rId3"/>
  </sheets>
  <definedNames>
    <definedName name="_xlnm.Print_Titles" localSheetId="2">ИБР2022!$A:$B</definedName>
    <definedName name="_xlnm.Print_Titles" localSheetId="1">ИНП2022!$A:$B,ИНП2022!$3:$8</definedName>
    <definedName name="_xlnm.Print_Titles" localSheetId="0">'Регион ФФПП 2022'!$A:$B</definedName>
    <definedName name="_xlnm.Print_Area" localSheetId="2">ИБР2022!$A$1:$AV$20</definedName>
    <definedName name="_xlnm.Print_Area" localSheetId="1">ИНП2022!$A$1:$U$20</definedName>
    <definedName name="_xlnm.Print_Area" localSheetId="0">'Регион ФФПП 2022'!$A$1:$O$23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23" i="115" l="1"/>
  <c r="L20" i="115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L11" i="115" l="1"/>
  <c r="C18" i="94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4" i="115" l="1"/>
  <c r="L13" i="115"/>
  <c r="L12" i="115"/>
  <c r="N12" i="115" s="1"/>
  <c r="O12" i="115" s="1"/>
  <c r="L17" i="115"/>
  <c r="L16" i="115"/>
  <c r="L19" i="115"/>
  <c r="L22" i="115"/>
  <c r="L21" i="115"/>
  <c r="L15" i="115"/>
  <c r="M12" i="115" l="1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<sst xmlns="http://schemas.openxmlformats.org/spreadsheetml/2006/main" count="305" uniqueCount="172">
  <si>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</si>
  <si>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</si>
  <si>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</si>
  <si>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</si>
  <si>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</si>
  <si>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</si>
  <si>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</si>
  <si>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</si>
  <si>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</si>
  <si>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</si>
  <si>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</si>
  <si>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</si>
  <si>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</si>
  <si>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</si>
  <si>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</si>
  <si>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</si>
  <si>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</si>
  <si>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</si>
  <si>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</si>
  <si>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</si>
  <si>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</si>
  <si>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</si>
  <si>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</si>
  <si>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</si>
  <si>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</si>
  <si>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</si>
  <si>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</si>
  <si>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</si>
  <si>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</si>
  <si>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</si>
  <si>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</si>
  <si>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</si>
  <si>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</si>
  <si>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</si>
  <si>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</si>
  <si>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</si>
  <si>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</si>
  <si>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</si>
  <si>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</si>
  <si>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</si>
  <si>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</si>
  <si>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</si>
  <si>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</si>
  <si>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</si>
  <si>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</si>
  <si>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</si>
  <si>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</si>
  <si>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</si>
  <si>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</si>
  <si>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</si>
  <si>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</si>
  <si>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</si>
  <si>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</si>
  <si>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</si>
  <si>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</si>
  <si>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</si>
  <si>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</si>
  <si>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</si>
  <si>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</si>
  <si>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</si>
  <si>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</si>
  <si>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</si>
  <si>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</si>
  <si>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</si>
  <si>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</si>
  <si>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</si>
  <si>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</si>
  <si>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</si>
  <si>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</si>
  <si>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</si>
  <si>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</si>
  <si>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</si>
  <si>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</si>
  <si>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</si>
  <si>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</si>
  <si>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</si>
  <si>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</si>
  <si>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</si>
  <si>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</si>
  <si>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</si>
  <si>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</si>
  <si>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</si>
  <si>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</si>
  <si>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</si>
  <si>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</si>
  <si>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</si>
  <si>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</si>
  <si>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</si>
  <si>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</si>
  <si>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</si>
  <si>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</si>
  <si>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</si>
  <si>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</si>
  <si>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</si>
  <si>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</si>
  <si>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</si>
  <si>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</si>
  <si>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</si>
  <si>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</si>
  <si>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</si>
  <si>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</si>
  <si>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</si>
  <si>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</si>
  <si>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</si>
  <si>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</si>
  <si>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</si>
  <si>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</si>
  <si>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</si>
  <si>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</si>
  <si>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</si>
  <si>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</si>
  <si>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</si>
  <si>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</si>
  <si>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</si>
  <si>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</si>
  <si>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</si>
  <si>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</si>
  <si>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</si>
  <si>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</si>
  <si>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</si>
  <si>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</si>
  <si>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</si>
  <si>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</si>
  <si>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</si>
  <si>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</si>
  <si>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</si>
  <si>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</si>
  <si>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</si>
  <si>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</si>
  <si>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</si>
  <si>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</si>
  <si>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</si>
  <si>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</si>
  <si>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</si>
  <si>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</si>
  <si>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</si>
  <si>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</si>
  <si>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</si>
  <si>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</si>
  <si>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</si>
  <si>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</si>
  <si>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</si>
  <si>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</si>
  <si>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</si>
  <si>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</si>
  <si>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</si>
  <si>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</si>
  <si>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</si>
  <si>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</si>
  <si>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</si>
  <si>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</si>
  <si>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</si>
  <si>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</si>
  <si>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</si>
  <si>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</si>
  <si>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</si>
  <si>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</si>
  <si>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</si>
  <si>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</si>
  <si>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</si>
  <si>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</si>
  <si>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</si>
  <si>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</si>
  <si>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</si>
  <si>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</si>
  <si>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</si>
  <si>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Численность постоянного населения на 01.01.2018, чел.</t>
  </si>
  <si>
    <t>Численность постоянного населения на 1.01.2018, чел.</t>
  </si>
  <si>
    <t xml:space="preserve">Доля налога в оценке ФОТ (2020 год) </t>
  </si>
  <si>
    <t>предоставляемых за счет субвенций из областного бюджета, на 2022 год</t>
  </si>
  <si>
    <t>РАСЧЕТ индекса налогового потенциала на 2022 год</t>
  </si>
  <si>
    <t>РАСЧЕТ индекса бюджетных расходов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</si>
</sst>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0.000"/>
    <numFmt numFmtId="166" formatCode="0.0000"/>
    <numFmt numFmtId="167" formatCode="#,##0_ ;[Red]\-#,##0\ "/>
    <numFmt numFmtId="168" formatCode="#,##0.0_ ;[Red]\-#,##0.0\ "/>
    <numFmt numFmtId="169" formatCode="#,##0.000_ ;[Red]\-#,##0.000\ "/>
    <numFmt numFmtId="170" formatCode="#,##0.0000_ ;[Red]\-#,##0.0000\ "/>
    <numFmt numFmtId="171" formatCode="#,##0.00000_ ;[Red]\-#,##0.00000\ "/>
    <numFmt numFmtId="172" formatCode="#,##0.0"/>
    <numFmt numFmtId="173" formatCode="0.0"/>
    <numFmt numFmtId="174" formatCode="#,##0.00_ ;[Red]\-#,##0.00\ "/>
    <numFmt numFmtId="175" formatCode="0.00000"/>
    <numFmt numFmtId="176" formatCode="0.0000%"/>
  </numFmts>
  <fonts count="50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164" fontId="1" fillId="0" borderId="0" applyFont="0" applyFill="0" applyBorder="0" applyAlignment="0" applyProtection="0"/>
  </cellStyleXfs>
  <cellXfs count="212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7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9" fontId="4" fillId="0" borderId="0" xfId="2" applyNumberFormat="1" applyFill="1"/>
    <xf numFmtId="167" fontId="4" fillId="0" borderId="0" xfId="2" applyNumberFormat="1" applyFill="1"/>
    <xf numFmtId="169" fontId="25" fillId="0" borderId="1" xfId="2" applyNumberFormat="1" applyFont="1" applyFill="1" applyBorder="1"/>
    <xf numFmtId="171" fontId="25" fillId="0" borderId="1" xfId="2" applyNumberFormat="1" applyFont="1" applyFill="1" applyBorder="1"/>
    <xf numFmtId="170" fontId="25" fillId="0" borderId="1" xfId="2" applyNumberFormat="1" applyFont="1" applyFill="1" applyBorder="1"/>
    <xf numFmtId="168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5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8" fontId="27" fillId="2" borderId="1" xfId="2" applyNumberFormat="1" applyFont="1" applyFill="1" applyBorder="1"/>
    <xf numFmtId="169" fontId="27" fillId="2" borderId="1" xfId="2" applyNumberFormat="1" applyFont="1" applyFill="1" applyBorder="1"/>
    <xf numFmtId="165" fontId="27" fillId="2" borderId="1" xfId="2" applyNumberFormat="1" applyFont="1" applyFill="1" applyBorder="1"/>
    <xf numFmtId="0" fontId="4" fillId="0" borderId="0" xfId="2" applyFont="1" applyAlignment="1">
      <alignment wrapText="1"/>
    </xf>
    <xf numFmtId="165" fontId="25" fillId="4" borderId="1" xfId="2" applyNumberFormat="1" applyFont="1" applyFill="1" applyBorder="1"/>
    <xf numFmtId="169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7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7" fontId="30" fillId="0" borderId="1" xfId="2" applyNumberFormat="1" applyFont="1" applyFill="1" applyBorder="1" applyAlignment="1">
      <alignment horizontal="right" wrapText="1"/>
    </xf>
    <xf numFmtId="171" fontId="5" fillId="0" borderId="1" xfId="2" applyNumberFormat="1" applyFont="1" applyFill="1" applyBorder="1" applyAlignment="1">
      <alignment wrapText="1"/>
    </xf>
    <xf numFmtId="165" fontId="4" fillId="0" borderId="0" xfId="2" applyNumberFormat="1" applyFont="1" applyAlignment="1">
      <alignment wrapText="1"/>
    </xf>
    <xf numFmtId="170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7" fontId="24" fillId="0" borderId="1" xfId="2" applyNumberFormat="1" applyFont="1" applyFill="1" applyBorder="1" applyAlignment="1">
      <alignment wrapText="1"/>
    </xf>
    <xf numFmtId="0" fontId="9" fillId="0" borderId="0" xfId="2" applyFont="1"/>
    <xf numFmtId="164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3" fontId="5" fillId="0" borderId="1" xfId="2" applyNumberFormat="1" applyFont="1" applyFill="1" applyBorder="1"/>
    <xf numFmtId="165" fontId="24" fillId="0" borderId="1" xfId="2" applyNumberFormat="1" applyFont="1" applyFill="1" applyBorder="1" applyProtection="1">
      <protection locked="0"/>
    </xf>
    <xf numFmtId="168" fontId="5" fillId="0" borderId="1" xfId="2" applyNumberFormat="1" applyFont="1" applyFill="1" applyBorder="1"/>
    <xf numFmtId="169" fontId="42" fillId="0" borderId="1" xfId="2" applyNumberFormat="1" applyFont="1" applyFill="1" applyBorder="1"/>
    <xf numFmtId="167" fontId="5" fillId="0" borderId="1" xfId="2" applyNumberFormat="1" applyFont="1" applyFill="1" applyBorder="1"/>
    <xf numFmtId="168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4" fontId="5" fillId="0" borderId="1" xfId="2" applyNumberFormat="1" applyFont="1" applyFill="1" applyBorder="1"/>
    <xf numFmtId="169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7" fontId="43" fillId="0" borderId="1" xfId="2" applyNumberFormat="1" applyFont="1" applyFill="1" applyBorder="1" applyProtection="1">
      <protection locked="0"/>
    </xf>
    <xf numFmtId="167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3" fontId="24" fillId="0" borderId="1" xfId="2" applyNumberFormat="1" applyFont="1" applyFill="1" applyBorder="1" applyProtection="1">
      <protection locked="0"/>
    </xf>
    <xf numFmtId="169" fontId="44" fillId="2" borderId="12" xfId="2" applyNumberFormat="1" applyFont="1" applyFill="1" applyBorder="1"/>
    <xf numFmtId="166" fontId="24" fillId="0" borderId="0" xfId="2" applyNumberFormat="1" applyFont="1" applyFill="1" applyBorder="1" applyProtection="1">
      <protection locked="0"/>
    </xf>
    <xf numFmtId="169" fontId="41" fillId="6" borderId="1" xfId="2" applyNumberFormat="1" applyFont="1" applyFill="1" applyBorder="1" applyProtection="1">
      <protection locked="0"/>
    </xf>
    <xf numFmtId="169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70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9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9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6" fontId="21" fillId="3" borderId="0" xfId="2" applyNumberFormat="1" applyFont="1" applyFill="1" applyBorder="1" applyAlignment="1">
      <alignment wrapText="1"/>
    </xf>
    <xf numFmtId="172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2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8" fontId="24" fillId="0" borderId="1" xfId="2" applyNumberFormat="1" applyFont="1" applyFill="1" applyBorder="1" applyAlignment="1">
      <alignment wrapText="1"/>
    </xf>
    <xf numFmtId="168" fontId="25" fillId="0" borderId="3" xfId="2" applyNumberFormat="1" applyFont="1" applyFill="1" applyBorder="1"/>
    <xf numFmtId="170" fontId="27" fillId="2" borderId="1" xfId="2" applyNumberFormat="1" applyFont="1" applyFill="1" applyBorder="1"/>
    <xf numFmtId="171" fontId="27" fillId="2" borderId="1" xfId="2" applyNumberFormat="1" applyFont="1" applyFill="1" applyBorder="1"/>
    <xf numFmtId="168" fontId="26" fillId="0" borderId="1" xfId="2" applyNumberFormat="1" applyFont="1" applyFill="1" applyBorder="1"/>
    <xf numFmtId="168" fontId="26" fillId="4" borderId="1" xfId="2" applyNumberFormat="1" applyFont="1" applyFill="1" applyBorder="1"/>
    <xf numFmtId="169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9" fontId="41" fillId="6" borderId="3" xfId="2" applyNumberFormat="1" applyFont="1" applyFill="1" applyBorder="1" applyProtection="1">
      <protection locked="0"/>
    </xf>
    <xf numFmtId="167" fontId="47" fillId="0" borderId="0" xfId="2" applyNumberFormat="1" applyFont="1"/>
    <xf numFmtId="0" fontId="47" fillId="0" borderId="0" xfId="2" applyFont="1"/>
    <xf numFmtId="174" fontId="24" fillId="0" borderId="1" xfId="2" applyNumberFormat="1" applyFont="1" applyFill="1" applyBorder="1" applyProtection="1">
      <protection locked="0"/>
    </xf>
    <xf numFmtId="167" fontId="25" fillId="0" borderId="3" xfId="2" applyNumberFormat="1" applyFont="1" applyFill="1" applyBorder="1"/>
    <xf numFmtId="167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70" fontId="40" fillId="0" borderId="1" xfId="2" applyNumberFormat="1" applyFont="1" applyFill="1" applyBorder="1"/>
    <xf numFmtId="171" fontId="5" fillId="0" borderId="1" xfId="2" applyNumberFormat="1" applyFont="1" applyFill="1" applyBorder="1"/>
    <xf numFmtId="1" fontId="44" fillId="2" borderId="1" xfId="2" applyNumberFormat="1" applyFont="1" applyFill="1" applyBorder="1"/>
    <xf numFmtId="169" fontId="44" fillId="2" borderId="1" xfId="2" applyNumberFormat="1" applyFont="1" applyFill="1" applyBorder="1" applyAlignment="1">
      <alignment horizontal="center"/>
    </xf>
    <xf numFmtId="167" fontId="44" fillId="2" borderId="1" xfId="2" applyNumberFormat="1" applyFont="1" applyFill="1" applyBorder="1"/>
    <xf numFmtId="167" fontId="44" fillId="2" borderId="1" xfId="2" applyNumberFormat="1" applyFont="1" applyFill="1" applyBorder="1" applyAlignment="1">
      <alignment horizontal="center"/>
    </xf>
    <xf numFmtId="169" fontId="44" fillId="2" borderId="1" xfId="2" applyNumberFormat="1" applyFont="1" applyFill="1" applyBorder="1"/>
    <xf numFmtId="173" fontId="44" fillId="2" borderId="1" xfId="2" applyNumberFormat="1" applyFont="1" applyFill="1" applyBorder="1"/>
    <xf numFmtId="171" fontId="44" fillId="2" borderId="1" xfId="2" applyNumberFormat="1" applyFont="1" applyFill="1" applyBorder="1"/>
    <xf numFmtId="168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70" fontId="5" fillId="0" borderId="0" xfId="2" applyNumberFormat="1" applyFont="1" applyFill="1" applyBorder="1" applyProtection="1">
      <protection locked="0"/>
    </xf>
    <xf numFmtId="167" fontId="5" fillId="0" borderId="0" xfId="2" applyNumberFormat="1" applyFont="1" applyFill="1" applyBorder="1" applyProtection="1">
      <protection locked="0"/>
    </xf>
    <xf numFmtId="169" fontId="44" fillId="2" borderId="0" xfId="2" applyNumberFormat="1" applyFont="1" applyFill="1" applyBorder="1"/>
    <xf numFmtId="175" fontId="5" fillId="0" borderId="1" xfId="2" applyNumberFormat="1" applyFont="1" applyFill="1" applyBorder="1"/>
    <xf numFmtId="165" fontId="5" fillId="0" borderId="1" xfId="2" applyNumberFormat="1" applyFont="1" applyFill="1" applyBorder="1"/>
    <xf numFmtId="2" fontId="5" fillId="0" borderId="1" xfId="2" applyNumberFormat="1" applyFont="1" applyFill="1" applyBorder="1"/>
    <xf numFmtId="174" fontId="44" fillId="2" borderId="1" xfId="2" applyNumberFormat="1" applyFont="1" applyFill="1" applyBorder="1"/>
    <xf numFmtId="165" fontId="44" fillId="2" borderId="1" xfId="2" applyNumberFormat="1" applyFont="1" applyFill="1" applyBorder="1"/>
    <xf numFmtId="2" fontId="44" fillId="2" borderId="1" xfId="2" applyNumberFormat="1" applyFont="1" applyFill="1" applyBorder="1"/>
    <xf numFmtId="171" fontId="24" fillId="0" borderId="1" xfId="2" applyNumberFormat="1" applyFont="1" applyFill="1" applyBorder="1" applyProtection="1">
      <protection locked="0"/>
    </xf>
    <xf numFmtId="170" fontId="44" fillId="2" borderId="1" xfId="2" applyNumberFormat="1" applyFont="1" applyFill="1" applyBorder="1"/>
    <xf numFmtId="176" fontId="24" fillId="0" borderId="1" xfId="2" applyNumberFormat="1" applyFont="1" applyFill="1" applyBorder="1" applyAlignment="1">
      <alignment wrapText="1"/>
    </xf>
    <xf numFmtId="169" fontId="30" fillId="0" borderId="1" xfId="2" applyNumberFormat="1" applyFont="1" applyFill="1" applyBorder="1" applyAlignment="1">
      <alignment horizontal="right" wrapText="1"/>
    </xf>
    <xf numFmtId="170" fontId="31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1" fontId="44" fillId="2" borderId="12" xfId="2" applyNumberFormat="1" applyFont="1" applyFill="1" applyBorder="1"/>
    <xf numFmtId="167" fontId="26" fillId="0" borderId="1" xfId="2" applyNumberFormat="1" applyFont="1" applyFill="1" applyBorder="1"/>
    <xf numFmtId="167" fontId="27" fillId="2" borderId="1" xfId="2" applyNumberFormat="1" applyFont="1" applyFill="1" applyBorder="1"/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zoomScale="75" zoomScaleNormal="75" zoomScaleSheetLayoutView="85" workbookViewId="0">
      <selection activeCell="L24" sqref="L24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4" customFormat="1" ht="18.75" x14ac:dyDescent="0.3">
      <c r="A1" s="81"/>
      <c r="B1" s="82"/>
      <c r="C1" s="83"/>
      <c r="K1" s="85"/>
      <c r="N1" s="86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</row>
    <row r="2" spans="1:32" s="84" customFormat="1" ht="17.649999999999999" customHeight="1" x14ac:dyDescent="0.35">
      <c r="A2" s="183"/>
      <c r="B2" s="183"/>
      <c r="C2" s="111" t="s">
        <v>98</v>
      </c>
      <c r="D2" s="109"/>
      <c r="E2" s="109"/>
      <c r="F2" s="109"/>
      <c r="G2" s="109"/>
      <c r="H2" s="109"/>
      <c r="I2" s="88"/>
      <c r="J2" s="89">
        <f>(F23+L2)/F23</f>
        <v>1.013385006683722</v>
      </c>
      <c r="K2" s="88"/>
      <c r="L2" s="90">
        <v>1454</v>
      </c>
      <c r="M2" s="91"/>
      <c r="N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</row>
    <row r="3" spans="1:32" s="84" customFormat="1" ht="17.649999999999999" customHeight="1" x14ac:dyDescent="0.35">
      <c r="A3" s="108"/>
      <c r="B3" s="108"/>
      <c r="C3" s="111" t="s">
        <v>99</v>
      </c>
      <c r="D3" s="109"/>
      <c r="E3" s="109"/>
      <c r="F3" s="109"/>
      <c r="G3" s="109"/>
      <c r="H3" s="109"/>
      <c r="I3" s="88"/>
      <c r="J3" s="87"/>
      <c r="K3" s="87"/>
      <c r="L3" s="87"/>
      <c r="M3" s="91"/>
      <c r="N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</row>
    <row r="4" spans="1:32" s="84" customFormat="1" ht="17.649999999999999" customHeight="1" x14ac:dyDescent="0.35">
      <c r="A4" s="108"/>
      <c r="B4" s="108"/>
      <c r="C4" s="111" t="s">
        <v>169</v>
      </c>
      <c r="D4" s="109"/>
      <c r="E4" s="109"/>
      <c r="F4" s="109"/>
      <c r="G4" s="109"/>
      <c r="H4" s="109"/>
      <c r="I4" s="88"/>
      <c r="J4" s="87"/>
      <c r="K4" s="87"/>
      <c r="L4" s="87"/>
      <c r="M4" s="91"/>
      <c r="N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</row>
    <row r="5" spans="1:32" s="84" customFormat="1" ht="17.649999999999999" customHeight="1" x14ac:dyDescent="0.35">
      <c r="A5" s="108"/>
      <c r="B5" s="108"/>
      <c r="C5" s="111" t="s">
        <v>100</v>
      </c>
      <c r="D5" s="109"/>
      <c r="E5" s="109"/>
      <c r="F5" s="109"/>
      <c r="G5" s="109"/>
      <c r="H5" s="109"/>
      <c r="I5" s="88"/>
      <c r="J5" s="87"/>
      <c r="K5" s="87"/>
      <c r="L5" s="87"/>
      <c r="M5" s="91"/>
      <c r="N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</row>
    <row r="6" spans="1:32" s="84" customFormat="1" ht="15.75" customHeight="1" x14ac:dyDescent="0.25">
      <c r="A6" s="2" t="s">
        <v>9</v>
      </c>
      <c r="B6" s="2"/>
      <c r="C6" s="110"/>
      <c r="D6" s="110"/>
      <c r="E6" s="110"/>
      <c r="F6" s="110"/>
      <c r="G6" s="110"/>
      <c r="H6" s="110"/>
      <c r="I6" s="92"/>
      <c r="J6" s="87"/>
      <c r="K6" s="92"/>
      <c r="L6" s="92"/>
      <c r="M6" s="92"/>
      <c r="N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</row>
    <row r="7" spans="1:32" s="84" customFormat="1" ht="13.15" customHeight="1" x14ac:dyDescent="0.2">
      <c r="A7" s="182" t="s">
        <v>1</v>
      </c>
      <c r="B7" s="182" t="s">
        <v>2</v>
      </c>
      <c r="C7" s="184" t="s">
        <v>166</v>
      </c>
      <c r="D7" s="182" t="s">
        <v>3</v>
      </c>
      <c r="E7" s="182" t="s">
        <v>22</v>
      </c>
      <c r="F7" s="182" t="s">
        <v>20</v>
      </c>
      <c r="G7" s="176" t="s">
        <v>23</v>
      </c>
      <c r="H7" s="182" t="s">
        <v>19</v>
      </c>
      <c r="I7" s="182" t="s">
        <v>104</v>
      </c>
      <c r="J7" s="182" t="s">
        <v>21</v>
      </c>
      <c r="K7" s="182" t="s">
        <v>101</v>
      </c>
      <c r="L7" s="10">
        <v>1</v>
      </c>
      <c r="M7" s="182" t="s">
        <v>149</v>
      </c>
      <c r="N7" s="176" t="s">
        <v>103</v>
      </c>
      <c r="O7" s="176" t="s">
        <v>105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</row>
    <row r="8" spans="1:32" s="84" customFormat="1" ht="13.15" customHeight="1" x14ac:dyDescent="0.2">
      <c r="A8" s="182"/>
      <c r="B8" s="182"/>
      <c r="C8" s="184"/>
      <c r="D8" s="182"/>
      <c r="E8" s="182"/>
      <c r="F8" s="182"/>
      <c r="G8" s="176"/>
      <c r="H8" s="182"/>
      <c r="I8" s="182"/>
      <c r="J8" s="182"/>
      <c r="K8" s="182"/>
      <c r="L8" s="176" t="s">
        <v>102</v>
      </c>
      <c r="M8" s="182"/>
      <c r="N8" s="176"/>
      <c r="O8" s="176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</row>
    <row r="9" spans="1:32" s="84" customFormat="1" ht="112.5" customHeight="1" x14ac:dyDescent="0.2">
      <c r="A9" s="182"/>
      <c r="B9" s="182"/>
      <c r="C9" s="184"/>
      <c r="D9" s="182"/>
      <c r="E9" s="182"/>
      <c r="F9" s="182"/>
      <c r="G9" s="176"/>
      <c r="H9" s="182"/>
      <c r="I9" s="182"/>
      <c r="J9" s="182"/>
      <c r="K9" s="182"/>
      <c r="L9" s="177"/>
      <c r="M9" s="182"/>
      <c r="N9" s="176"/>
      <c r="O9" s="176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</row>
    <row r="10" spans="1:32" s="93" customFormat="1" ht="27" customHeight="1" x14ac:dyDescent="0.2">
      <c r="A10" s="178" t="s">
        <v>41</v>
      </c>
      <c r="B10" s="179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</row>
    <row r="11" spans="1:32" s="84" customFormat="1" ht="25.5" x14ac:dyDescent="0.2">
      <c r="A11" s="180"/>
      <c r="B11" s="181"/>
      <c r="C11" s="98" t="s">
        <v>40</v>
      </c>
      <c r="D11" s="98" t="s">
        <v>12</v>
      </c>
      <c r="E11" s="98" t="s">
        <v>13</v>
      </c>
      <c r="F11" s="99"/>
      <c r="G11" s="100"/>
      <c r="H11" s="100"/>
      <c r="I11" s="100"/>
      <c r="J11" s="98"/>
      <c r="K11" s="100"/>
      <c r="L11" s="101">
        <f>ROUND(L2*L7,0)</f>
        <v>1454</v>
      </c>
      <c r="M11" s="102"/>
      <c r="N11" s="103"/>
      <c r="O11" s="103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</row>
    <row r="12" spans="1:32" s="7" customFormat="1" ht="18" customHeight="1" x14ac:dyDescent="0.25">
      <c r="A12" s="104">
        <v>1</v>
      </c>
      <c r="B12" s="17" t="s">
        <v>150</v>
      </c>
      <c r="C12" s="131">
        <v>23666</v>
      </c>
      <c r="D12" s="14">
        <f>ИНП2022!U9</f>
        <v>1.19892</v>
      </c>
      <c r="E12" s="14">
        <f>ИБР2022!AV9</f>
        <v>1.03291</v>
      </c>
      <c r="F12" s="170">
        <f>ИНП2022!T9</f>
        <v>89653.766000000003</v>
      </c>
      <c r="G12" s="171">
        <f>F12/E12</f>
        <v>86797.267912983705</v>
      </c>
      <c r="H12" s="19">
        <f>F12/C12</f>
        <v>3.7882940082819236</v>
      </c>
      <c r="I12" s="13">
        <f>D12/E12</f>
        <v>1.160720682344057</v>
      </c>
      <c r="J12" s="113">
        <f>IF(I12&lt;$J$2,$J$2*($J$2-I12)*E12*C12,0)</f>
        <v>0</v>
      </c>
      <c r="K12" s="15">
        <f>J12/$J$23</f>
        <v>0</v>
      </c>
      <c r="L12" s="116">
        <f t="shared" ref="L12:L22" si="0">ROUND($L$11*K12/$K$23,0)</f>
        <v>0</v>
      </c>
      <c r="M12" s="13">
        <f>I12+L12/(C12*E12*$J$2)</f>
        <v>1.160720682344057</v>
      </c>
      <c r="N12" s="173">
        <f>ROUND((G12+L12),1)</f>
        <v>86797.3</v>
      </c>
      <c r="O12" s="118">
        <f>ROUND(N12/C12,3)</f>
        <v>3.6680000000000001</v>
      </c>
    </row>
    <row r="13" spans="1:32" s="7" customFormat="1" ht="16.5" x14ac:dyDescent="0.25">
      <c r="A13" s="105">
        <v>2</v>
      </c>
      <c r="B13" s="17" t="s">
        <v>151</v>
      </c>
      <c r="C13" s="131">
        <v>1424</v>
      </c>
      <c r="D13" s="14">
        <f>ИНП2022!U10</f>
        <v>0.36352000000000001</v>
      </c>
      <c r="E13" s="14">
        <f>ИБР2022!AV10</f>
        <v>0.92728999999999995</v>
      </c>
      <c r="F13" s="170">
        <f>ИНП2022!T10</f>
        <v>1635.6736000000001</v>
      </c>
      <c r="G13" s="171">
        <f t="shared" ref="G13:G20" si="1">F13/E13</f>
        <v>1763.9288679916749</v>
      </c>
      <c r="H13" s="19">
        <f t="shared" ref="H13:H22" si="2">F13/C13</f>
        <v>1.1486471910112359</v>
      </c>
      <c r="I13" s="13">
        <f t="shared" ref="I13:I22" si="3">D13/E13</f>
        <v>0.39202407013986995</v>
      </c>
      <c r="J13" s="113">
        <f t="shared" ref="J13:J22" si="4">IF(I13&lt;$J$2,$J$2*($J$2-I13)*E13*C13,0)</f>
        <v>831.46502732377917</v>
      </c>
      <c r="K13" s="15">
        <f t="shared" ref="K13:K22" si="5">J13/$J$23</f>
        <v>0.20200352857098211</v>
      </c>
      <c r="L13" s="116">
        <f>ROUND($L$11*K13/$K$23,0)</f>
        <v>294</v>
      </c>
      <c r="M13" s="13">
        <f t="shared" ref="M13:M22" si="6">I13+L13/(C13*E13*$J$2)</f>
        <v>0.61173278829471711</v>
      </c>
      <c r="N13" s="173">
        <f t="shared" ref="N13:N22" si="7">ROUND((G13+L13),1)</f>
        <v>2057.9</v>
      </c>
      <c r="O13" s="118">
        <f t="shared" ref="O13:O22" si="8">ROUND(N13/C13,3)</f>
        <v>1.4450000000000001</v>
      </c>
    </row>
    <row r="14" spans="1:32" s="7" customFormat="1" ht="16.5" customHeight="1" x14ac:dyDescent="0.25">
      <c r="A14" s="105">
        <v>3</v>
      </c>
      <c r="B14" s="17" t="s">
        <v>152</v>
      </c>
      <c r="C14" s="131">
        <v>1605</v>
      </c>
      <c r="D14" s="14">
        <f>ИНП2022!U11</f>
        <v>0.87034999999999996</v>
      </c>
      <c r="E14" s="14">
        <f>ИБР2022!AV11</f>
        <v>0.92728999999999995</v>
      </c>
      <c r="F14" s="170">
        <f>ИНП2022!T11</f>
        <v>4413.8746000000001</v>
      </c>
      <c r="G14" s="171">
        <f t="shared" si="1"/>
        <v>4759.9721769888602</v>
      </c>
      <c r="H14" s="19">
        <f t="shared" si="2"/>
        <v>2.7500776323987539</v>
      </c>
      <c r="I14" s="13">
        <f t="shared" si="3"/>
        <v>0.93859526146081595</v>
      </c>
      <c r="J14" s="113">
        <f t="shared" si="4"/>
        <v>112.79949136413337</v>
      </c>
      <c r="K14" s="15">
        <f t="shared" si="5"/>
        <v>2.7404514354509291E-2</v>
      </c>
      <c r="L14" s="116">
        <f>ROUND($L$11*K14/$K$23,0)+1</f>
        <v>41</v>
      </c>
      <c r="M14" s="13">
        <f t="shared" si="6"/>
        <v>0.96577959994546769</v>
      </c>
      <c r="N14" s="173">
        <f t="shared" si="7"/>
        <v>4801</v>
      </c>
      <c r="O14" s="118">
        <f t="shared" si="8"/>
        <v>2.9910000000000001</v>
      </c>
    </row>
    <row r="15" spans="1:32" s="18" customFormat="1" ht="16.5" customHeight="1" x14ac:dyDescent="0.25">
      <c r="A15" s="106">
        <v>4</v>
      </c>
      <c r="B15" s="17" t="s">
        <v>153</v>
      </c>
      <c r="C15" s="131">
        <v>770</v>
      </c>
      <c r="D15" s="14">
        <f>ИНП2022!U12</f>
        <v>0.76090000000000002</v>
      </c>
      <c r="E15" s="14">
        <f>ИБР2022!AV12</f>
        <v>0.92728999999999995</v>
      </c>
      <c r="F15" s="170">
        <f>ИНП2022!T12</f>
        <v>1851.28648</v>
      </c>
      <c r="G15" s="171">
        <f t="shared" si="1"/>
        <v>1996.448230866288</v>
      </c>
      <c r="H15" s="25">
        <f t="shared" si="2"/>
        <v>2.4042681558441559</v>
      </c>
      <c r="I15" s="26">
        <f t="shared" si="3"/>
        <v>0.82056314637276373</v>
      </c>
      <c r="J15" s="113">
        <f t="shared" si="4"/>
        <v>139.52018534779481</v>
      </c>
      <c r="K15" s="15">
        <f t="shared" si="5"/>
        <v>3.3896278040515926E-2</v>
      </c>
      <c r="L15" s="117">
        <f t="shared" si="0"/>
        <v>49</v>
      </c>
      <c r="M15" s="13">
        <f t="shared" si="6"/>
        <v>0.88828288980404135</v>
      </c>
      <c r="N15" s="173">
        <f t="shared" si="7"/>
        <v>2045.4</v>
      </c>
      <c r="O15" s="118">
        <f t="shared" si="8"/>
        <v>2.6560000000000001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7">
        <v>5</v>
      </c>
      <c r="B16" s="17" t="s">
        <v>154</v>
      </c>
      <c r="C16" s="131">
        <v>1369</v>
      </c>
      <c r="D16" s="14">
        <f>ИНП2022!U13</f>
        <v>0.62034</v>
      </c>
      <c r="E16" s="14">
        <f>ИБР2022!AV13</f>
        <v>0.92728999999999995</v>
      </c>
      <c r="F16" s="170">
        <f>ИНП2022!T13</f>
        <v>2683.3879999999999</v>
      </c>
      <c r="G16" s="171">
        <f t="shared" si="1"/>
        <v>2893.7958998802965</v>
      </c>
      <c r="H16" s="25">
        <f t="shared" si="2"/>
        <v>1.960108108108108</v>
      </c>
      <c r="I16" s="26">
        <f t="shared" si="3"/>
        <v>0.66898165622405081</v>
      </c>
      <c r="J16" s="113">
        <f t="shared" si="4"/>
        <v>443.05828970815094</v>
      </c>
      <c r="K16" s="15">
        <f t="shared" si="5"/>
        <v>0.10764053200378226</v>
      </c>
      <c r="L16" s="117">
        <f t="shared" si="0"/>
        <v>157</v>
      </c>
      <c r="M16" s="13">
        <f t="shared" si="6"/>
        <v>0.79102276746877198</v>
      </c>
      <c r="N16" s="173">
        <f t="shared" si="7"/>
        <v>3050.8</v>
      </c>
      <c r="O16" s="118">
        <f t="shared" si="8"/>
        <v>2.2280000000000002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7">
        <v>6</v>
      </c>
      <c r="B17" s="17" t="s">
        <v>155</v>
      </c>
      <c r="C17" s="131">
        <v>1516</v>
      </c>
      <c r="D17" s="14">
        <f>ИНП2022!U14</f>
        <v>0.60448000000000002</v>
      </c>
      <c r="E17" s="14">
        <f>ИБР2022!AV14</f>
        <v>0.92728999999999995</v>
      </c>
      <c r="F17" s="170">
        <f>ИНП2022!T14</f>
        <v>2895.5618400000003</v>
      </c>
      <c r="G17" s="171">
        <f t="shared" si="1"/>
        <v>3122.6065632110781</v>
      </c>
      <c r="H17" s="25">
        <f t="shared" si="2"/>
        <v>1.9100012137203168</v>
      </c>
      <c r="I17" s="26">
        <f t="shared" si="3"/>
        <v>0.65187805325194925</v>
      </c>
      <c r="J17" s="113">
        <f t="shared" si="4"/>
        <v>514.99843263596938</v>
      </c>
      <c r="K17" s="15">
        <f t="shared" si="5"/>
        <v>0.12511831187396455</v>
      </c>
      <c r="L17" s="117">
        <f t="shared" si="0"/>
        <v>182</v>
      </c>
      <c r="M17" s="13">
        <f t="shared" si="6"/>
        <v>0.77963429745607449</v>
      </c>
      <c r="N17" s="173">
        <f t="shared" si="7"/>
        <v>3304.6</v>
      </c>
      <c r="O17" s="118">
        <f t="shared" si="8"/>
        <v>2.1800000000000002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6">
        <v>7</v>
      </c>
      <c r="B18" s="17" t="s">
        <v>156</v>
      </c>
      <c r="C18" s="131">
        <v>1527</v>
      </c>
      <c r="D18" s="14">
        <f>ИНП2022!U15</f>
        <v>0.35363</v>
      </c>
      <c r="E18" s="14">
        <f>ИБР2022!AV15</f>
        <v>0.92728999999999995</v>
      </c>
      <c r="F18" s="170">
        <f>ИНП2022!T15</f>
        <v>1706.2259200000001</v>
      </c>
      <c r="G18" s="171">
        <f t="shared" si="1"/>
        <v>1840.0132860270253</v>
      </c>
      <c r="H18" s="25">
        <f t="shared" si="2"/>
        <v>1.1173712639161755</v>
      </c>
      <c r="I18" s="26">
        <f t="shared" si="3"/>
        <v>0.38135858253620769</v>
      </c>
      <c r="J18" s="113">
        <f t="shared" si="4"/>
        <v>906.91027802207407</v>
      </c>
      <c r="K18" s="15">
        <f t="shared" si="5"/>
        <v>0.22033287058074927</v>
      </c>
      <c r="L18" s="117">
        <f>ROUND($L$11*K18/$K$23,0)</f>
        <v>320</v>
      </c>
      <c r="M18" s="13">
        <f t="shared" si="6"/>
        <v>0.60436681237819201</v>
      </c>
      <c r="N18" s="173">
        <f t="shared" si="7"/>
        <v>2160</v>
      </c>
      <c r="O18" s="118">
        <f t="shared" si="8"/>
        <v>1.415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7">
        <v>8</v>
      </c>
      <c r="B19" s="17" t="s">
        <v>157</v>
      </c>
      <c r="C19" s="131">
        <v>1597</v>
      </c>
      <c r="D19" s="14">
        <f>ИНП2022!U16</f>
        <v>0.37781999999999999</v>
      </c>
      <c r="E19" s="14">
        <f>ИБР2022!AV16</f>
        <v>0.92728999999999995</v>
      </c>
      <c r="F19" s="170">
        <f>ИНП2022!T16</f>
        <v>1906.5373</v>
      </c>
      <c r="G19" s="171">
        <f t="shared" si="1"/>
        <v>2056.0313386319276</v>
      </c>
      <c r="H19" s="25">
        <f t="shared" si="2"/>
        <v>1.1938242329367563</v>
      </c>
      <c r="I19" s="26">
        <f t="shared" si="3"/>
        <v>0.40744535150815819</v>
      </c>
      <c r="J19" s="113">
        <f t="shared" si="4"/>
        <v>909.33591110380371</v>
      </c>
      <c r="K19" s="15">
        <f t="shared" si="5"/>
        <v>0.22092217551291821</v>
      </c>
      <c r="L19" s="117">
        <f t="shared" si="0"/>
        <v>321</v>
      </c>
      <c r="M19" s="13">
        <f t="shared" si="6"/>
        <v>0.6213449973224896</v>
      </c>
      <c r="N19" s="173">
        <f t="shared" si="7"/>
        <v>2377</v>
      </c>
      <c r="O19" s="118">
        <f t="shared" si="8"/>
        <v>1.488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7">
        <v>9</v>
      </c>
      <c r="B20" s="17" t="s">
        <v>158</v>
      </c>
      <c r="C20" s="131">
        <v>905</v>
      </c>
      <c r="D20" s="14">
        <f>ИНП2022!U17</f>
        <v>0.65837999999999997</v>
      </c>
      <c r="E20" s="14">
        <f>ИБР2022!AV17</f>
        <v>0.92728999999999995</v>
      </c>
      <c r="F20" s="170">
        <f>ИНП2022!T17</f>
        <v>1882.6944000000001</v>
      </c>
      <c r="G20" s="171">
        <f t="shared" si="1"/>
        <v>2030.3188862168256</v>
      </c>
      <c r="H20" s="25">
        <f t="shared" si="2"/>
        <v>2.0803253038674034</v>
      </c>
      <c r="I20" s="26">
        <f t="shared" si="3"/>
        <v>0.71000442148626641</v>
      </c>
      <c r="J20" s="113">
        <f t="shared" si="4"/>
        <v>258.00398549625521</v>
      </c>
      <c r="K20" s="15">
        <f t="shared" si="5"/>
        <v>6.2681789062578319E-2</v>
      </c>
      <c r="L20" s="117">
        <f>ROUND($L$11*K20/$K$23,0)-1</f>
        <v>90</v>
      </c>
      <c r="M20" s="13">
        <f t="shared" si="6"/>
        <v>0.81583322337571362</v>
      </c>
      <c r="N20" s="173">
        <f t="shared" si="7"/>
        <v>2120.3000000000002</v>
      </c>
      <c r="O20" s="118">
        <f t="shared" si="8"/>
        <v>2.343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6">
        <v>10</v>
      </c>
      <c r="B21" s="17" t="s">
        <v>44</v>
      </c>
      <c r="C21" s="131">
        <f>ИНП2022!C18</f>
        <v>0</v>
      </c>
      <c r="D21" s="14">
        <f>ИНП2022!U18</f>
        <v>0</v>
      </c>
      <c r="E21" s="14">
        <f>ИБР2022!AV18</f>
        <v>0</v>
      </c>
      <c r="F21" s="16">
        <f>ИНП2022!T18</f>
        <v>0</v>
      </c>
      <c r="G21" s="169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3" t="e">
        <f t="shared" si="4"/>
        <v>#DIV/0!</v>
      </c>
      <c r="K21" s="15" t="e">
        <f t="shared" si="5"/>
        <v>#DIV/0!</v>
      </c>
      <c r="L21" s="117" t="e">
        <f t="shared" si="0"/>
        <v>#DIV/0!</v>
      </c>
      <c r="M21" s="13" t="e">
        <f t="shared" si="6"/>
        <v>#DIV/0!</v>
      </c>
      <c r="N21" s="173" t="e">
        <f t="shared" si="7"/>
        <v>#DIV/0!</v>
      </c>
      <c r="O21" s="118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7">
        <v>11</v>
      </c>
      <c r="B22" s="17" t="s">
        <v>45</v>
      </c>
      <c r="C22" s="131">
        <f>ИНП2022!C19</f>
        <v>0</v>
      </c>
      <c r="D22" s="14">
        <f>ИНП2022!U19</f>
        <v>0</v>
      </c>
      <c r="E22" s="14">
        <f>ИБР2022!AV19</f>
        <v>0</v>
      </c>
      <c r="F22" s="16">
        <f>ИНП2022!T19</f>
        <v>0</v>
      </c>
      <c r="G22" s="169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3" t="e">
        <f t="shared" si="4"/>
        <v>#DIV/0!</v>
      </c>
      <c r="K22" s="15" t="e">
        <f t="shared" si="5"/>
        <v>#DIV/0!</v>
      </c>
      <c r="L22" s="117" t="e">
        <f t="shared" si="0"/>
        <v>#DIV/0!</v>
      </c>
      <c r="M22" s="13" t="e">
        <f t="shared" si="6"/>
        <v>#DIV/0!</v>
      </c>
      <c r="N22" s="173" t="e">
        <f t="shared" si="7"/>
        <v>#DIV/0!</v>
      </c>
      <c r="O22" s="118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75" t="s">
        <v>0</v>
      </c>
      <c r="B23" s="175"/>
      <c r="C23" s="132">
        <f>SUM(C12:C22)</f>
        <v>34379</v>
      </c>
      <c r="D23" s="115">
        <f>ИНП2022!U20</f>
        <v>1</v>
      </c>
      <c r="E23" s="115">
        <f>ИБР2022!AV20</f>
        <v>1</v>
      </c>
      <c r="F23" s="174">
        <f>SUM(F12:F22)</f>
        <v>108629.00813999998</v>
      </c>
      <c r="G23" s="172">
        <f>AVERAGE(G12:G20)</f>
        <v>11917.820351421966</v>
      </c>
      <c r="H23" s="23">
        <f>AVERAGE(H12:H20)</f>
        <v>2.0392130122316474</v>
      </c>
      <c r="I23" s="22">
        <f>AVERAGE(I12:I20)</f>
        <v>0.68128569170268194</v>
      </c>
      <c r="J23" s="21">
        <f>SUM(J12:J20)</f>
        <v>4116.091601001961</v>
      </c>
      <c r="K23" s="114">
        <f>SUM(K12:K20)</f>
        <v>1</v>
      </c>
      <c r="L23" s="21">
        <f>SUM(L12:L20)</f>
        <v>1454</v>
      </c>
      <c r="M23" s="22">
        <f>AVERAGE(M12:M20)</f>
        <v>0.80430200648772499</v>
      </c>
      <c r="N23" s="174">
        <f>SUM(N12:N20)</f>
        <v>108714.3</v>
      </c>
      <c r="O23" s="22">
        <f>AVERAGE(O12:O20)</f>
        <v>2.2682222222222226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P20" sqref="P20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" style="5" customWidth="1"/>
    <col min="5" max="5" width="14" style="5" customWidth="1"/>
    <col min="6" max="6" width="13.5" style="5" customWidth="1"/>
    <col min="7" max="7" width="14.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170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2" t="s">
        <v>1</v>
      </c>
      <c r="B4" s="182" t="s">
        <v>43</v>
      </c>
      <c r="C4" s="184" t="s">
        <v>166</v>
      </c>
      <c r="D4" s="186" t="s">
        <v>6</v>
      </c>
      <c r="E4" s="186"/>
      <c r="F4" s="186"/>
      <c r="G4" s="186"/>
      <c r="H4" s="186" t="s">
        <v>48</v>
      </c>
      <c r="I4" s="186"/>
      <c r="J4" s="186"/>
      <c r="K4" s="186"/>
      <c r="L4" s="186" t="s">
        <v>16</v>
      </c>
      <c r="M4" s="186"/>
      <c r="N4" s="186"/>
      <c r="O4" s="186"/>
      <c r="P4" s="186" t="s">
        <v>52</v>
      </c>
      <c r="Q4" s="186"/>
      <c r="R4" s="186"/>
      <c r="S4" s="186"/>
      <c r="T4" s="186" t="s">
        <v>14</v>
      </c>
      <c r="U4" s="186" t="s">
        <v>11</v>
      </c>
    </row>
    <row r="5" spans="1:23" ht="13.15" customHeight="1" x14ac:dyDescent="0.2">
      <c r="A5" s="182"/>
      <c r="B5" s="182"/>
      <c r="C5" s="184"/>
      <c r="D5" s="185" t="s">
        <v>33</v>
      </c>
      <c r="E5" s="185" t="s">
        <v>168</v>
      </c>
      <c r="F5" s="185" t="s">
        <v>46</v>
      </c>
      <c r="G5" s="186" t="s">
        <v>15</v>
      </c>
      <c r="H5" s="185" t="s">
        <v>49</v>
      </c>
      <c r="I5" s="182" t="s">
        <v>54</v>
      </c>
      <c r="J5" s="185" t="s">
        <v>46</v>
      </c>
      <c r="K5" s="186" t="s">
        <v>15</v>
      </c>
      <c r="L5" s="185" t="s">
        <v>50</v>
      </c>
      <c r="M5" s="185" t="s">
        <v>35</v>
      </c>
      <c r="N5" s="185" t="s">
        <v>51</v>
      </c>
      <c r="O5" s="186" t="s">
        <v>15</v>
      </c>
      <c r="P5" s="190" t="s">
        <v>49</v>
      </c>
      <c r="Q5" s="182" t="s">
        <v>53</v>
      </c>
      <c r="R5" s="185" t="s">
        <v>51</v>
      </c>
      <c r="S5" s="186" t="s">
        <v>15</v>
      </c>
      <c r="T5" s="186"/>
      <c r="U5" s="186"/>
    </row>
    <row r="6" spans="1:23" ht="84" customHeight="1" x14ac:dyDescent="0.2">
      <c r="A6" s="182"/>
      <c r="B6" s="182"/>
      <c r="C6" s="184"/>
      <c r="D6" s="185"/>
      <c r="E6" s="185"/>
      <c r="F6" s="185"/>
      <c r="G6" s="186"/>
      <c r="H6" s="185"/>
      <c r="I6" s="182"/>
      <c r="J6" s="185"/>
      <c r="K6" s="186"/>
      <c r="L6" s="185"/>
      <c r="M6" s="185"/>
      <c r="N6" s="185"/>
      <c r="O6" s="186"/>
      <c r="P6" s="190"/>
      <c r="Q6" s="182"/>
      <c r="R6" s="185"/>
      <c r="S6" s="186"/>
      <c r="T6" s="186"/>
      <c r="U6" s="186"/>
    </row>
    <row r="7" spans="1:23" s="24" customFormat="1" ht="28.5" customHeight="1" x14ac:dyDescent="0.2">
      <c r="A7" s="189" t="s">
        <v>41</v>
      </c>
      <c r="B7" s="189"/>
      <c r="C7" s="20">
        <v>1</v>
      </c>
      <c r="D7" s="94">
        <v>2</v>
      </c>
      <c r="E7" s="94">
        <v>3</v>
      </c>
      <c r="F7" s="94">
        <v>4</v>
      </c>
      <c r="G7" s="94" t="s">
        <v>47</v>
      </c>
      <c r="H7" s="94">
        <v>6</v>
      </c>
      <c r="I7" s="94">
        <v>7</v>
      </c>
      <c r="J7" s="94">
        <v>8</v>
      </c>
      <c r="K7" s="94" t="s">
        <v>90</v>
      </c>
      <c r="L7" s="94">
        <v>10</v>
      </c>
      <c r="M7" s="94">
        <v>11</v>
      </c>
      <c r="N7" s="94">
        <v>12</v>
      </c>
      <c r="O7" s="94" t="s">
        <v>91</v>
      </c>
      <c r="P7" s="94">
        <v>14</v>
      </c>
      <c r="Q7" s="94">
        <v>15</v>
      </c>
      <c r="R7" s="94">
        <v>16</v>
      </c>
      <c r="S7" s="94" t="s">
        <v>92</v>
      </c>
      <c r="T7" s="95" t="s">
        <v>93</v>
      </c>
      <c r="U7" s="96" t="s">
        <v>94</v>
      </c>
    </row>
    <row r="8" spans="1:23" s="24" customFormat="1" ht="13.5" x14ac:dyDescent="0.25">
      <c r="A8" s="188"/>
      <c r="B8" s="188"/>
      <c r="C8" s="136" t="s">
        <v>40</v>
      </c>
      <c r="D8" s="38"/>
      <c r="E8" s="136"/>
      <c r="F8" s="136" t="s">
        <v>34</v>
      </c>
      <c r="G8" s="38"/>
      <c r="H8" s="38"/>
      <c r="I8" s="38"/>
      <c r="J8" s="136" t="s">
        <v>34</v>
      </c>
      <c r="K8" s="27"/>
      <c r="L8" s="38"/>
      <c r="M8" s="136" t="s">
        <v>34</v>
      </c>
      <c r="N8" s="136" t="s">
        <v>34</v>
      </c>
      <c r="O8" s="38"/>
      <c r="P8" s="38"/>
      <c r="Q8" s="38"/>
      <c r="R8" s="136" t="s">
        <v>34</v>
      </c>
      <c r="S8" s="38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31">
        <v>23666</v>
      </c>
      <c r="D9" s="30">
        <v>2266070</v>
      </c>
      <c r="E9" s="32">
        <v>0.13800000000000001</v>
      </c>
      <c r="F9" s="31">
        <v>0.1</v>
      </c>
      <c r="G9" s="168">
        <f>D9*E9*10%</f>
        <v>31271.766000000003</v>
      </c>
      <c r="H9" s="39">
        <v>24439</v>
      </c>
      <c r="I9" s="39">
        <v>0</v>
      </c>
      <c r="J9" s="31">
        <v>1</v>
      </c>
      <c r="K9" s="33">
        <f>ROUND((H9+I9)*J9,0)</f>
        <v>24439</v>
      </c>
      <c r="L9" s="39">
        <v>835</v>
      </c>
      <c r="M9" s="31">
        <v>0.06</v>
      </c>
      <c r="N9" s="31">
        <v>0.5</v>
      </c>
      <c r="O9" s="33">
        <f>ROUND(L9*M9*N9,0)</f>
        <v>25</v>
      </c>
      <c r="P9" s="33">
        <v>33918</v>
      </c>
      <c r="Q9" s="33"/>
      <c r="R9" s="31">
        <v>1</v>
      </c>
      <c r="S9" s="33">
        <f>ROUND((P9+Q9)*R9,0)</f>
        <v>33918</v>
      </c>
      <c r="T9" s="33">
        <f>G9+K9+O9+S9</f>
        <v>89653.766000000003</v>
      </c>
      <c r="U9" s="34">
        <f>ROUND((T9/C9)/($T$20/$C$20),5)</f>
        <v>1.19892</v>
      </c>
      <c r="V9" s="35"/>
      <c r="W9" s="36"/>
    </row>
    <row r="10" spans="1:23" s="24" customFormat="1" ht="16.5" x14ac:dyDescent="0.25">
      <c r="A10" s="29" t="s">
        <v>24</v>
      </c>
      <c r="B10" s="17" t="s">
        <v>151</v>
      </c>
      <c r="C10" s="131">
        <v>1424</v>
      </c>
      <c r="D10" s="30">
        <v>17600</v>
      </c>
      <c r="E10" s="32">
        <v>0.14680000000000001</v>
      </c>
      <c r="F10" s="31">
        <v>0.02</v>
      </c>
      <c r="G10" s="168">
        <f t="shared" ref="G10:G17" si="0">D10*E10*F10</f>
        <v>51.673600000000008</v>
      </c>
      <c r="H10" s="39">
        <v>260</v>
      </c>
      <c r="I10" s="39">
        <v>0</v>
      </c>
      <c r="J10" s="31">
        <v>1</v>
      </c>
      <c r="K10" s="33">
        <f t="shared" ref="K10:K19" si="1">ROUND((H10+I10)*J10,0)</f>
        <v>260</v>
      </c>
      <c r="L10" s="39"/>
      <c r="M10" s="31">
        <v>0.06</v>
      </c>
      <c r="N10" s="31">
        <v>0.3</v>
      </c>
      <c r="O10" s="33">
        <f t="shared" ref="O10:O19" si="2">ROUND(L10*M10*N10,0)</f>
        <v>0</v>
      </c>
      <c r="P10" s="33">
        <v>1324</v>
      </c>
      <c r="Q10" s="33"/>
      <c r="R10" s="31">
        <v>1</v>
      </c>
      <c r="S10" s="33">
        <f t="shared" ref="S10:S19" si="3">ROUND((P10+Q10)*R10,0)</f>
        <v>1324</v>
      </c>
      <c r="T10" s="33">
        <f t="shared" ref="T10:T19" si="4">G10+K10+O10+S10</f>
        <v>1635.6736000000001</v>
      </c>
      <c r="U10" s="34">
        <f t="shared" ref="U10:U17" si="5">ROUND((T10/C10)/($T$20/$C$20),5)</f>
        <v>0.36352000000000001</v>
      </c>
      <c r="V10" s="35"/>
      <c r="W10" s="36"/>
    </row>
    <row r="11" spans="1:23" s="24" customFormat="1" ht="16.5" x14ac:dyDescent="0.25">
      <c r="A11" s="29" t="s">
        <v>27</v>
      </c>
      <c r="B11" s="17" t="s">
        <v>152</v>
      </c>
      <c r="C11" s="131">
        <v>1605</v>
      </c>
      <c r="D11" s="30">
        <v>271770</v>
      </c>
      <c r="E11" s="32">
        <v>0.14899999999999999</v>
      </c>
      <c r="F11" s="31">
        <v>0.02</v>
      </c>
      <c r="G11" s="168">
        <f t="shared" si="0"/>
        <v>809.87459999999999</v>
      </c>
      <c r="H11" s="39">
        <v>397</v>
      </c>
      <c r="I11" s="39">
        <v>0</v>
      </c>
      <c r="J11" s="31">
        <v>1</v>
      </c>
      <c r="K11" s="33">
        <f t="shared" si="1"/>
        <v>397</v>
      </c>
      <c r="L11" s="39"/>
      <c r="M11" s="31">
        <v>0.06</v>
      </c>
      <c r="N11" s="31">
        <v>0.3</v>
      </c>
      <c r="O11" s="33">
        <f t="shared" si="2"/>
        <v>0</v>
      </c>
      <c r="P11" s="33">
        <v>3207</v>
      </c>
      <c r="Q11" s="33"/>
      <c r="R11" s="31">
        <v>1</v>
      </c>
      <c r="S11" s="33">
        <f t="shared" si="3"/>
        <v>3207</v>
      </c>
      <c r="T11" s="33">
        <f t="shared" si="4"/>
        <v>4413.8746000000001</v>
      </c>
      <c r="U11" s="34">
        <f t="shared" si="5"/>
        <v>0.87034999999999996</v>
      </c>
      <c r="V11" s="35"/>
      <c r="W11" s="36"/>
    </row>
    <row r="12" spans="1:23" s="24" customFormat="1" ht="16.5" x14ac:dyDescent="0.25">
      <c r="A12" s="29" t="s">
        <v>25</v>
      </c>
      <c r="B12" s="17" t="s">
        <v>153</v>
      </c>
      <c r="C12" s="131">
        <v>770</v>
      </c>
      <c r="D12" s="30">
        <v>12180</v>
      </c>
      <c r="E12" s="32">
        <v>0.18179999999999999</v>
      </c>
      <c r="F12" s="31">
        <v>0.02</v>
      </c>
      <c r="G12" s="168">
        <f t="shared" si="0"/>
        <v>44.286480000000005</v>
      </c>
      <c r="H12" s="39">
        <v>366</v>
      </c>
      <c r="I12" s="39">
        <v>0</v>
      </c>
      <c r="J12" s="31">
        <v>1</v>
      </c>
      <c r="K12" s="33">
        <f t="shared" si="1"/>
        <v>366</v>
      </c>
      <c r="L12" s="39"/>
      <c r="M12" s="31">
        <v>0.06</v>
      </c>
      <c r="N12" s="31">
        <v>0.3</v>
      </c>
      <c r="O12" s="33">
        <f t="shared" si="2"/>
        <v>0</v>
      </c>
      <c r="P12" s="33">
        <v>1441</v>
      </c>
      <c r="Q12" s="33"/>
      <c r="R12" s="31">
        <v>1</v>
      </c>
      <c r="S12" s="33">
        <f t="shared" si="3"/>
        <v>1441</v>
      </c>
      <c r="T12" s="33">
        <f t="shared" si="4"/>
        <v>1851.28648</v>
      </c>
      <c r="U12" s="34">
        <f t="shared" si="5"/>
        <v>0.76090000000000002</v>
      </c>
      <c r="V12" s="35"/>
      <c r="W12" s="36"/>
    </row>
    <row r="13" spans="1:23" s="24" customFormat="1" ht="16.5" x14ac:dyDescent="0.25">
      <c r="A13" s="29" t="s">
        <v>29</v>
      </c>
      <c r="B13" s="17" t="s">
        <v>154</v>
      </c>
      <c r="C13" s="131">
        <v>1369</v>
      </c>
      <c r="D13" s="30">
        <v>170640</v>
      </c>
      <c r="E13" s="32">
        <v>0.14749999999999999</v>
      </c>
      <c r="F13" s="31">
        <v>0.02</v>
      </c>
      <c r="G13" s="168">
        <f t="shared" si="0"/>
        <v>503.38799999999998</v>
      </c>
      <c r="H13" s="39">
        <v>238</v>
      </c>
      <c r="I13" s="39">
        <v>0</v>
      </c>
      <c r="J13" s="31">
        <v>1</v>
      </c>
      <c r="K13" s="33">
        <f t="shared" si="1"/>
        <v>238</v>
      </c>
      <c r="L13" s="39">
        <v>344</v>
      </c>
      <c r="M13" s="31">
        <v>0.06</v>
      </c>
      <c r="N13" s="31">
        <v>0.3</v>
      </c>
      <c r="O13" s="33">
        <f t="shared" si="2"/>
        <v>6</v>
      </c>
      <c r="P13" s="33">
        <v>1936</v>
      </c>
      <c r="Q13" s="33"/>
      <c r="R13" s="31">
        <v>1</v>
      </c>
      <c r="S13" s="33">
        <f t="shared" si="3"/>
        <v>1936</v>
      </c>
      <c r="T13" s="33">
        <f t="shared" si="4"/>
        <v>2683.3879999999999</v>
      </c>
      <c r="U13" s="34">
        <f t="shared" si="5"/>
        <v>0.62034</v>
      </c>
      <c r="V13" s="35"/>
      <c r="W13" s="36"/>
    </row>
    <row r="14" spans="1:23" s="24" customFormat="1" ht="16.5" x14ac:dyDescent="0.25">
      <c r="A14" s="29" t="s">
        <v>30</v>
      </c>
      <c r="B14" s="17" t="s">
        <v>155</v>
      </c>
      <c r="C14" s="131">
        <v>1516</v>
      </c>
      <c r="D14" s="30">
        <v>190520</v>
      </c>
      <c r="E14" s="32">
        <v>0.15210000000000001</v>
      </c>
      <c r="F14" s="31">
        <v>0.02</v>
      </c>
      <c r="G14" s="168">
        <f t="shared" si="0"/>
        <v>579.56184000000007</v>
      </c>
      <c r="H14" s="39">
        <v>220</v>
      </c>
      <c r="I14" s="39">
        <v>0</v>
      </c>
      <c r="J14" s="31">
        <v>1</v>
      </c>
      <c r="K14" s="33">
        <f t="shared" si="1"/>
        <v>220</v>
      </c>
      <c r="L14" s="39">
        <v>5188</v>
      </c>
      <c r="M14" s="31">
        <v>0.06</v>
      </c>
      <c r="N14" s="31">
        <v>0.3</v>
      </c>
      <c r="O14" s="33">
        <f t="shared" si="2"/>
        <v>93</v>
      </c>
      <c r="P14" s="33">
        <v>2003</v>
      </c>
      <c r="Q14" s="33"/>
      <c r="R14" s="31">
        <v>1</v>
      </c>
      <c r="S14" s="33">
        <f t="shared" si="3"/>
        <v>2003</v>
      </c>
      <c r="T14" s="33">
        <f t="shared" si="4"/>
        <v>2895.5618400000003</v>
      </c>
      <c r="U14" s="34">
        <f t="shared" si="5"/>
        <v>0.60448000000000002</v>
      </c>
      <c r="V14" s="35"/>
      <c r="W14" s="36"/>
    </row>
    <row r="15" spans="1:23" s="24" customFormat="1" ht="16.5" x14ac:dyDescent="0.25">
      <c r="A15" s="29" t="s">
        <v>26</v>
      </c>
      <c r="B15" s="17" t="s">
        <v>156</v>
      </c>
      <c r="C15" s="131">
        <v>1527</v>
      </c>
      <c r="D15" s="30">
        <v>30690</v>
      </c>
      <c r="E15" s="32">
        <v>0.15840000000000001</v>
      </c>
      <c r="F15" s="31">
        <v>0.02</v>
      </c>
      <c r="G15" s="168">
        <f t="shared" si="0"/>
        <v>97.225920000000002</v>
      </c>
      <c r="H15" s="39">
        <v>109</v>
      </c>
      <c r="I15" s="39">
        <v>0</v>
      </c>
      <c r="J15" s="31">
        <v>1</v>
      </c>
      <c r="K15" s="33">
        <f t="shared" si="1"/>
        <v>109</v>
      </c>
      <c r="L15" s="39">
        <v>718</v>
      </c>
      <c r="M15" s="31">
        <v>0.06</v>
      </c>
      <c r="N15" s="31">
        <v>0.3</v>
      </c>
      <c r="O15" s="33">
        <f t="shared" si="2"/>
        <v>13</v>
      </c>
      <c r="P15" s="33">
        <v>1487</v>
      </c>
      <c r="Q15" s="33"/>
      <c r="R15" s="31">
        <v>1</v>
      </c>
      <c r="S15" s="33">
        <f t="shared" si="3"/>
        <v>1487</v>
      </c>
      <c r="T15" s="33">
        <f t="shared" si="4"/>
        <v>1706.2259200000001</v>
      </c>
      <c r="U15" s="34">
        <f t="shared" si="5"/>
        <v>0.35363</v>
      </c>
      <c r="V15" s="35"/>
      <c r="W15" s="36"/>
    </row>
    <row r="16" spans="1:23" s="24" customFormat="1" ht="16.5" x14ac:dyDescent="0.25">
      <c r="A16" s="29" t="s">
        <v>31</v>
      </c>
      <c r="B16" s="17" t="s">
        <v>157</v>
      </c>
      <c r="C16" s="131">
        <v>1597</v>
      </c>
      <c r="D16" s="30">
        <v>26630</v>
      </c>
      <c r="E16" s="32">
        <v>8.5500000000000007E-2</v>
      </c>
      <c r="F16" s="31">
        <v>0.02</v>
      </c>
      <c r="G16" s="168">
        <f t="shared" si="0"/>
        <v>45.537300000000009</v>
      </c>
      <c r="H16" s="39">
        <v>534</v>
      </c>
      <c r="I16" s="39">
        <v>0</v>
      </c>
      <c r="J16" s="31">
        <v>1</v>
      </c>
      <c r="K16" s="33">
        <f t="shared" si="1"/>
        <v>534</v>
      </c>
      <c r="L16" s="39"/>
      <c r="M16" s="31">
        <v>0.06</v>
      </c>
      <c r="N16" s="31">
        <v>0.3</v>
      </c>
      <c r="O16" s="33">
        <f t="shared" si="2"/>
        <v>0</v>
      </c>
      <c r="P16" s="33">
        <v>1327</v>
      </c>
      <c r="Q16" s="33"/>
      <c r="R16" s="31">
        <v>1</v>
      </c>
      <c r="S16" s="33">
        <f t="shared" si="3"/>
        <v>1327</v>
      </c>
      <c r="T16" s="33">
        <f t="shared" si="4"/>
        <v>1906.5373</v>
      </c>
      <c r="U16" s="34">
        <f t="shared" si="5"/>
        <v>0.37781999999999999</v>
      </c>
      <c r="V16" s="35"/>
      <c r="W16" s="36"/>
    </row>
    <row r="17" spans="1:23" s="24" customFormat="1" ht="16.5" x14ac:dyDescent="0.25">
      <c r="A17" s="29" t="s">
        <v>32</v>
      </c>
      <c r="B17" s="17" t="s">
        <v>158</v>
      </c>
      <c r="C17" s="131">
        <v>905</v>
      </c>
      <c r="D17" s="30">
        <v>28900</v>
      </c>
      <c r="E17" s="32">
        <v>0.14480000000000001</v>
      </c>
      <c r="F17" s="31">
        <v>0.02</v>
      </c>
      <c r="G17" s="168">
        <f t="shared" si="0"/>
        <v>83.694400000000002</v>
      </c>
      <c r="H17" s="39">
        <v>115</v>
      </c>
      <c r="I17" s="39">
        <v>0</v>
      </c>
      <c r="J17" s="31">
        <v>1</v>
      </c>
      <c r="K17" s="33">
        <f t="shared" si="1"/>
        <v>115</v>
      </c>
      <c r="L17" s="39"/>
      <c r="M17" s="31">
        <v>0.06</v>
      </c>
      <c r="N17" s="31">
        <v>0.3</v>
      </c>
      <c r="O17" s="33">
        <f t="shared" si="2"/>
        <v>0</v>
      </c>
      <c r="P17" s="33">
        <v>1684</v>
      </c>
      <c r="Q17" s="33"/>
      <c r="R17" s="31">
        <v>1</v>
      </c>
      <c r="S17" s="33">
        <f t="shared" si="3"/>
        <v>1684</v>
      </c>
      <c r="T17" s="33">
        <f t="shared" si="4"/>
        <v>1882.6944000000001</v>
      </c>
      <c r="U17" s="34">
        <f t="shared" si="5"/>
        <v>0.65837999999999997</v>
      </c>
      <c r="V17" s="35"/>
      <c r="W17" s="36"/>
    </row>
    <row r="18" spans="1:23" s="24" customFormat="1" ht="15.75" hidden="1" x14ac:dyDescent="0.25">
      <c r="A18" s="29" t="s">
        <v>4</v>
      </c>
      <c r="B18" s="17"/>
      <c r="C18" s="112"/>
      <c r="D18" s="30"/>
      <c r="E18" s="167"/>
      <c r="F18" s="31"/>
      <c r="G18" s="33">
        <f t="shared" ref="G18:G19" si="6">ROUND(D18*F18*E18,2)</f>
        <v>0</v>
      </c>
      <c r="H18" s="39"/>
      <c r="I18" s="39">
        <v>0</v>
      </c>
      <c r="J18" s="31"/>
      <c r="K18" s="33">
        <f t="shared" si="1"/>
        <v>0</v>
      </c>
      <c r="L18" s="39"/>
      <c r="M18" s="31"/>
      <c r="N18" s="31"/>
      <c r="O18" s="33">
        <f t="shared" si="2"/>
        <v>0</v>
      </c>
      <c r="P18" s="33"/>
      <c r="Q18" s="33"/>
      <c r="R18" s="31"/>
      <c r="S18" s="33">
        <f t="shared" si="3"/>
        <v>0</v>
      </c>
      <c r="T18" s="33">
        <f t="shared" si="4"/>
        <v>0</v>
      </c>
      <c r="U18" s="34"/>
      <c r="V18" s="35"/>
      <c r="W18" s="36"/>
    </row>
    <row r="19" spans="1:23" s="24" customFormat="1" ht="15.75" hidden="1" x14ac:dyDescent="0.25">
      <c r="A19" s="29" t="s">
        <v>5</v>
      </c>
      <c r="B19" s="17"/>
      <c r="C19" s="112"/>
      <c r="D19" s="30"/>
      <c r="E19" s="167"/>
      <c r="F19" s="31"/>
      <c r="G19" s="33">
        <f t="shared" si="6"/>
        <v>0</v>
      </c>
      <c r="H19" s="39"/>
      <c r="I19" s="39">
        <v>0</v>
      </c>
      <c r="J19" s="31"/>
      <c r="K19" s="33">
        <f t="shared" si="1"/>
        <v>0</v>
      </c>
      <c r="L19" s="39"/>
      <c r="M19" s="31"/>
      <c r="N19" s="31"/>
      <c r="O19" s="33">
        <f t="shared" si="2"/>
        <v>0</v>
      </c>
      <c r="P19" s="33"/>
      <c r="Q19" s="33"/>
      <c r="R19" s="31"/>
      <c r="S19" s="33">
        <f t="shared" si="3"/>
        <v>0</v>
      </c>
      <c r="T19" s="33">
        <f t="shared" si="4"/>
        <v>0</v>
      </c>
      <c r="U19" s="34"/>
      <c r="V19" s="35"/>
      <c r="W19" s="36"/>
    </row>
    <row r="20" spans="1:23" s="97" customFormat="1" ht="17.25" customHeight="1" x14ac:dyDescent="0.25">
      <c r="A20" s="187" t="s">
        <v>0</v>
      </c>
      <c r="B20" s="187"/>
      <c r="C20" s="149">
        <f>SUM(C9:C19)</f>
        <v>34379</v>
      </c>
      <c r="D20" s="144">
        <f>SUM(D9:D19)</f>
        <v>3015000</v>
      </c>
      <c r="E20" s="145" t="s">
        <v>7</v>
      </c>
      <c r="F20" s="145" t="s">
        <v>7</v>
      </c>
      <c r="G20" s="163">
        <f>SUM(G9:G19)</f>
        <v>33487.008139999998</v>
      </c>
      <c r="H20" s="144">
        <f>SUM(H9:H19)</f>
        <v>26678</v>
      </c>
      <c r="I20" s="144">
        <f>SUM(I9:I19)</f>
        <v>0</v>
      </c>
      <c r="J20" s="145" t="s">
        <v>7</v>
      </c>
      <c r="K20" s="144">
        <f>SUM(K9:K19)</f>
        <v>26678</v>
      </c>
      <c r="L20" s="144">
        <f>SUM(L9:L19)</f>
        <v>7085</v>
      </c>
      <c r="M20" s="145" t="s">
        <v>7</v>
      </c>
      <c r="N20" s="145" t="s">
        <v>7</v>
      </c>
      <c r="O20" s="144">
        <f>SUM(O9:O19)</f>
        <v>137</v>
      </c>
      <c r="P20" s="144">
        <f t="shared" ref="P20:Q20" si="7">SUM(P9:P19)</f>
        <v>48327</v>
      </c>
      <c r="Q20" s="144">
        <f t="shared" si="7"/>
        <v>0</v>
      </c>
      <c r="R20" s="145" t="s">
        <v>7</v>
      </c>
      <c r="S20" s="144">
        <f>SUM(S9:S19)</f>
        <v>48327</v>
      </c>
      <c r="T20" s="144">
        <f>SUM(T9:T19)</f>
        <v>108629.00813999998</v>
      </c>
      <c r="U20" s="150">
        <f t="shared" ref="U20" si="8">(T20/C20)/($T$20/$C$20)</f>
        <v>1</v>
      </c>
    </row>
    <row r="21" spans="1:23" s="24" customForma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1:23" s="24" customForma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23" s="24" customFormat="1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23" s="24" customForma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23" s="24" customForma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23" s="24" customForma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23" s="24" customForma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23" s="24" customForma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23" s="24" customFormat="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23" s="24" customForma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1:23" s="24" customForma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23" s="24" customForma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19" s="24" customForma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1:19" s="24" customForma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s="24" customForma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s="24" customForma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1:19" s="24" customFormat="1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1:19" s="24" customForma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1:19" s="24" customFormat="1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1:19" s="24" customForma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tabSelected="1" zoomScale="75" zoomScaleNormal="75" zoomScaleSheetLayoutView="70" workbookViewId="0">
      <pane xSplit="3" topLeftCell="D1" activePane="topRight" state="frozenSplit"/>
      <selection activeCell="A4" sqref="A4"/>
      <selection pane="topRight" activeCell="G57" sqref="G57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</row>
    <row r="2" spans="1:50" ht="18.75" x14ac:dyDescent="0.3">
      <c r="B2" s="42"/>
      <c r="C2" s="8" t="s">
        <v>171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2"/>
      <c r="AU2" s="42"/>
      <c r="AV2" s="42"/>
    </row>
    <row r="3" spans="1:50" ht="13.15" customHeight="1" x14ac:dyDescent="0.25">
      <c r="A3" s="2" t="s">
        <v>9</v>
      </c>
      <c r="B3" s="43"/>
      <c r="C3" s="44"/>
      <c r="D3" s="44"/>
      <c r="E3" s="125">
        <v>1</v>
      </c>
      <c r="F3" s="44"/>
      <c r="G3" s="44"/>
      <c r="H3" s="44"/>
      <c r="I3" s="125">
        <f>E3+1</f>
        <v>2</v>
      </c>
      <c r="J3" s="43"/>
      <c r="K3" s="43"/>
      <c r="L3" s="125">
        <f>I3+1</f>
        <v>3</v>
      </c>
      <c r="M3" s="44"/>
      <c r="N3" s="125">
        <f>L3+1</f>
        <v>4</v>
      </c>
      <c r="O3" s="44"/>
      <c r="P3" s="125">
        <f>N3+1</f>
        <v>5</v>
      </c>
      <c r="Q3" s="44"/>
      <c r="R3" s="125">
        <f>P3+1</f>
        <v>6</v>
      </c>
      <c r="S3" s="44"/>
      <c r="T3" s="125">
        <f>R3+1</f>
        <v>7</v>
      </c>
      <c r="U3" s="44"/>
      <c r="V3" s="125">
        <f>T3+1</f>
        <v>8</v>
      </c>
      <c r="W3" s="44"/>
      <c r="X3" s="125">
        <f>V3+1</f>
        <v>9</v>
      </c>
      <c r="Y3" s="44"/>
      <c r="Z3" s="125">
        <f>X3+1</f>
        <v>10</v>
      </c>
      <c r="AA3" s="44"/>
      <c r="AB3" s="125">
        <f>Z3+1</f>
        <v>11</v>
      </c>
      <c r="AC3" s="44"/>
      <c r="AD3" s="125">
        <f>AB3+1</f>
        <v>12</v>
      </c>
      <c r="AE3" s="125">
        <f>AD3+1</f>
        <v>13</v>
      </c>
      <c r="AF3" s="125">
        <f>AE3+1</f>
        <v>14</v>
      </c>
      <c r="AG3" s="44"/>
      <c r="AH3" s="44"/>
      <c r="AI3" s="125">
        <f>AF3+1</f>
        <v>15</v>
      </c>
      <c r="AJ3" s="44"/>
      <c r="AK3" s="44"/>
      <c r="AL3" s="125">
        <f>AI3+1</f>
        <v>16</v>
      </c>
      <c r="AM3" s="45"/>
      <c r="AN3" s="45"/>
      <c r="AO3" s="125">
        <f>AL3+1</f>
        <v>17</v>
      </c>
      <c r="AP3" s="125"/>
      <c r="AQ3" s="125"/>
      <c r="AR3" s="125"/>
      <c r="AS3" s="125"/>
    </row>
    <row r="4" spans="1:50" ht="13.15" customHeight="1" x14ac:dyDescent="0.2">
      <c r="A4" s="182" t="s">
        <v>1</v>
      </c>
      <c r="B4" s="182" t="s">
        <v>2</v>
      </c>
      <c r="C4" s="191" t="s">
        <v>167</v>
      </c>
      <c r="D4" s="184" t="s">
        <v>142</v>
      </c>
      <c r="E4" s="191" t="s">
        <v>106</v>
      </c>
      <c r="F4" s="184" t="s">
        <v>107</v>
      </c>
      <c r="G4" s="184" t="s">
        <v>109</v>
      </c>
      <c r="H4" s="184" t="s">
        <v>143</v>
      </c>
      <c r="I4" s="191" t="s">
        <v>108</v>
      </c>
      <c r="J4" s="184" t="s">
        <v>110</v>
      </c>
      <c r="K4" s="184" t="s">
        <v>144</v>
      </c>
      <c r="L4" s="191" t="s">
        <v>112</v>
      </c>
      <c r="M4" s="184" t="s">
        <v>142</v>
      </c>
      <c r="N4" s="191" t="s">
        <v>97</v>
      </c>
      <c r="O4" s="184" t="s">
        <v>142</v>
      </c>
      <c r="P4" s="191" t="s">
        <v>111</v>
      </c>
      <c r="Q4" s="184" t="s">
        <v>142</v>
      </c>
      <c r="R4" s="191" t="s">
        <v>113</v>
      </c>
      <c r="S4" s="184" t="s">
        <v>142</v>
      </c>
      <c r="T4" s="191" t="s">
        <v>64</v>
      </c>
      <c r="U4" s="184" t="s">
        <v>142</v>
      </c>
      <c r="V4" s="191" t="s">
        <v>65</v>
      </c>
      <c r="W4" s="184" t="s">
        <v>142</v>
      </c>
      <c r="X4" s="191" t="s">
        <v>114</v>
      </c>
      <c r="Y4" s="184" t="s">
        <v>142</v>
      </c>
      <c r="Z4" s="191" t="s">
        <v>115</v>
      </c>
      <c r="AA4" s="184" t="s">
        <v>142</v>
      </c>
      <c r="AB4" s="191" t="s">
        <v>116</v>
      </c>
      <c r="AC4" s="184" t="s">
        <v>142</v>
      </c>
      <c r="AD4" s="191" t="s">
        <v>117</v>
      </c>
      <c r="AE4" s="191" t="s">
        <v>118</v>
      </c>
      <c r="AF4" s="191" t="s">
        <v>119</v>
      </c>
      <c r="AG4" s="184" t="s">
        <v>121</v>
      </c>
      <c r="AH4" s="184" t="s">
        <v>145</v>
      </c>
      <c r="AI4" s="191" t="s">
        <v>120</v>
      </c>
      <c r="AJ4" s="184" t="s">
        <v>125</v>
      </c>
      <c r="AK4" s="184" t="s">
        <v>66</v>
      </c>
      <c r="AL4" s="191" t="s">
        <v>122</v>
      </c>
      <c r="AM4" s="184" t="s">
        <v>124</v>
      </c>
      <c r="AN4" s="184" t="s">
        <v>146</v>
      </c>
      <c r="AO4" s="191" t="s">
        <v>123</v>
      </c>
      <c r="AP4" s="201" t="s">
        <v>159</v>
      </c>
      <c r="AQ4" s="192" t="s">
        <v>160</v>
      </c>
      <c r="AR4" s="201" t="s">
        <v>88</v>
      </c>
      <c r="AS4" s="192" t="s">
        <v>89</v>
      </c>
      <c r="AT4" s="191" t="s">
        <v>67</v>
      </c>
      <c r="AU4" s="191" t="s">
        <v>10</v>
      </c>
      <c r="AV4" s="191" t="s">
        <v>36</v>
      </c>
    </row>
    <row r="5" spans="1:50" ht="13.15" customHeight="1" x14ac:dyDescent="0.2">
      <c r="A5" s="182"/>
      <c r="B5" s="211"/>
      <c r="C5" s="191"/>
      <c r="D5" s="184"/>
      <c r="E5" s="191"/>
      <c r="F5" s="184"/>
      <c r="G5" s="184"/>
      <c r="H5" s="184"/>
      <c r="I5" s="191"/>
      <c r="J5" s="184"/>
      <c r="K5" s="184"/>
      <c r="L5" s="191"/>
      <c r="M5" s="184"/>
      <c r="N5" s="191"/>
      <c r="O5" s="184"/>
      <c r="P5" s="191"/>
      <c r="Q5" s="184"/>
      <c r="R5" s="191"/>
      <c r="S5" s="184"/>
      <c r="T5" s="191"/>
      <c r="U5" s="184"/>
      <c r="V5" s="191"/>
      <c r="W5" s="184"/>
      <c r="X5" s="191"/>
      <c r="Y5" s="184"/>
      <c r="Z5" s="191"/>
      <c r="AA5" s="184"/>
      <c r="AB5" s="191"/>
      <c r="AC5" s="184"/>
      <c r="AD5" s="191"/>
      <c r="AE5" s="191"/>
      <c r="AF5" s="191"/>
      <c r="AG5" s="184"/>
      <c r="AH5" s="184"/>
      <c r="AI5" s="191"/>
      <c r="AJ5" s="184"/>
      <c r="AK5" s="184"/>
      <c r="AL5" s="191"/>
      <c r="AM5" s="184"/>
      <c r="AN5" s="184"/>
      <c r="AO5" s="191"/>
      <c r="AP5" s="193"/>
      <c r="AQ5" s="193"/>
      <c r="AR5" s="202"/>
      <c r="AS5" s="193"/>
      <c r="AT5" s="191"/>
      <c r="AU5" s="191"/>
      <c r="AV5" s="191"/>
    </row>
    <row r="6" spans="1:50" ht="152.25" customHeight="1" x14ac:dyDescent="0.2">
      <c r="A6" s="182"/>
      <c r="B6" s="182"/>
      <c r="C6" s="191"/>
      <c r="D6" s="184"/>
      <c r="E6" s="191"/>
      <c r="F6" s="184"/>
      <c r="G6" s="184"/>
      <c r="H6" s="184"/>
      <c r="I6" s="191"/>
      <c r="J6" s="184"/>
      <c r="K6" s="184"/>
      <c r="L6" s="191"/>
      <c r="M6" s="184"/>
      <c r="N6" s="191"/>
      <c r="O6" s="184"/>
      <c r="P6" s="191"/>
      <c r="Q6" s="184"/>
      <c r="R6" s="191"/>
      <c r="S6" s="184"/>
      <c r="T6" s="191"/>
      <c r="U6" s="184"/>
      <c r="V6" s="191"/>
      <c r="W6" s="184"/>
      <c r="X6" s="191"/>
      <c r="Y6" s="184"/>
      <c r="Z6" s="191"/>
      <c r="AA6" s="184"/>
      <c r="AB6" s="191"/>
      <c r="AC6" s="184"/>
      <c r="AD6" s="191"/>
      <c r="AE6" s="191"/>
      <c r="AF6" s="191"/>
      <c r="AG6" s="184"/>
      <c r="AH6" s="184"/>
      <c r="AI6" s="191"/>
      <c r="AJ6" s="184"/>
      <c r="AK6" s="184"/>
      <c r="AL6" s="191"/>
      <c r="AM6" s="184"/>
      <c r="AN6" s="184"/>
      <c r="AO6" s="191"/>
      <c r="AP6" s="194"/>
      <c r="AQ6" s="194"/>
      <c r="AR6" s="203"/>
      <c r="AS6" s="194"/>
      <c r="AT6" s="191"/>
      <c r="AU6" s="191"/>
      <c r="AV6" s="191"/>
      <c r="AX6" s="7"/>
    </row>
    <row r="7" spans="1:50" x14ac:dyDescent="0.2">
      <c r="A7" s="205" t="s">
        <v>68</v>
      </c>
      <c r="B7" s="206"/>
      <c r="C7" s="152">
        <v>1</v>
      </c>
      <c r="D7" s="152">
        <v>2</v>
      </c>
      <c r="E7" s="152" t="s">
        <v>126</v>
      </c>
      <c r="F7" s="152" t="s">
        <v>127</v>
      </c>
      <c r="G7" s="134" t="s">
        <v>128</v>
      </c>
      <c r="H7" s="152">
        <v>6</v>
      </c>
      <c r="I7" s="152" t="s">
        <v>147</v>
      </c>
      <c r="J7" s="152">
        <v>8</v>
      </c>
      <c r="K7" s="152">
        <v>9</v>
      </c>
      <c r="L7" s="152" t="s">
        <v>129</v>
      </c>
      <c r="M7" s="152">
        <v>11</v>
      </c>
      <c r="N7" s="152" t="s">
        <v>130</v>
      </c>
      <c r="O7" s="152">
        <v>13</v>
      </c>
      <c r="P7" s="152" t="s">
        <v>131</v>
      </c>
      <c r="Q7" s="152">
        <v>15</v>
      </c>
      <c r="R7" s="152" t="s">
        <v>132</v>
      </c>
      <c r="S7" s="152">
        <v>17</v>
      </c>
      <c r="T7" s="152" t="s">
        <v>133</v>
      </c>
      <c r="U7" s="152">
        <v>19</v>
      </c>
      <c r="V7" s="152" t="s">
        <v>134</v>
      </c>
      <c r="W7" s="152">
        <v>21</v>
      </c>
      <c r="X7" s="152" t="s">
        <v>135</v>
      </c>
      <c r="Y7" s="152">
        <v>23</v>
      </c>
      <c r="Z7" s="152" t="s">
        <v>136</v>
      </c>
      <c r="AA7" s="152">
        <v>25</v>
      </c>
      <c r="AB7" s="152" t="s">
        <v>137</v>
      </c>
      <c r="AC7" s="152">
        <v>27</v>
      </c>
      <c r="AD7" s="152" t="s">
        <v>138</v>
      </c>
      <c r="AE7" s="152">
        <v>29</v>
      </c>
      <c r="AF7" s="152">
        <v>30</v>
      </c>
      <c r="AG7" s="152">
        <v>31</v>
      </c>
      <c r="AH7" s="152">
        <v>32</v>
      </c>
      <c r="AI7" s="152" t="s">
        <v>139</v>
      </c>
      <c r="AJ7" s="152">
        <v>34</v>
      </c>
      <c r="AK7" s="152">
        <v>35</v>
      </c>
      <c r="AL7" s="152" t="s">
        <v>140</v>
      </c>
      <c r="AM7" s="152">
        <v>37</v>
      </c>
      <c r="AN7" s="152">
        <v>38</v>
      </c>
      <c r="AO7" s="152" t="s">
        <v>141</v>
      </c>
      <c r="AP7" s="152">
        <v>40</v>
      </c>
      <c r="AQ7" s="152" t="s">
        <v>161</v>
      </c>
      <c r="AR7" s="152">
        <v>42</v>
      </c>
      <c r="AS7" s="152" t="s">
        <v>162</v>
      </c>
      <c r="AT7" s="152" t="s">
        <v>163</v>
      </c>
      <c r="AU7" s="152" t="s">
        <v>164</v>
      </c>
      <c r="AV7" s="135" t="s">
        <v>165</v>
      </c>
    </row>
    <row r="8" spans="1:50" ht="13.5" x14ac:dyDescent="0.25">
      <c r="A8" s="204"/>
      <c r="B8" s="204"/>
      <c r="C8" s="136" t="s">
        <v>40</v>
      </c>
      <c r="D8" s="133"/>
      <c r="E8" s="137"/>
      <c r="F8" s="133"/>
      <c r="G8" s="133"/>
      <c r="H8" s="133"/>
      <c r="I8" s="137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8"/>
      <c r="AN8" s="152"/>
      <c r="AO8" s="138"/>
      <c r="AP8" s="138"/>
      <c r="AQ8" s="138"/>
      <c r="AR8" s="138"/>
      <c r="AS8" s="138"/>
      <c r="AT8" s="139"/>
      <c r="AU8" s="139"/>
      <c r="AV8" s="140" t="s">
        <v>8</v>
      </c>
    </row>
    <row r="9" spans="1:50" s="129" customFormat="1" ht="16.5" x14ac:dyDescent="0.25">
      <c r="A9" s="64">
        <v>1</v>
      </c>
      <c r="B9" s="17" t="s">
        <v>150</v>
      </c>
      <c r="C9" s="131">
        <v>23666</v>
      </c>
      <c r="D9" s="76">
        <v>0</v>
      </c>
      <c r="E9" s="161">
        <f>C9*D9</f>
        <v>0</v>
      </c>
      <c r="F9" s="68"/>
      <c r="G9" s="68">
        <f>F9*18</f>
        <v>0</v>
      </c>
      <c r="H9" s="68"/>
      <c r="I9" s="57">
        <f>G9*H9/1000*1%</f>
        <v>0</v>
      </c>
      <c r="J9" s="130"/>
      <c r="K9" s="130"/>
      <c r="L9" s="57">
        <f>J9*K9</f>
        <v>0</v>
      </c>
      <c r="M9" s="76"/>
      <c r="N9" s="57">
        <f>C9*M9</f>
        <v>0</v>
      </c>
      <c r="O9" s="76"/>
      <c r="P9" s="57">
        <f>C9*O9</f>
        <v>0</v>
      </c>
      <c r="Q9" s="76">
        <v>0.36</v>
      </c>
      <c r="R9" s="57">
        <f>C9*Q9</f>
        <v>8519.76</v>
      </c>
      <c r="S9" s="165">
        <v>4.2100000000000002E-3</v>
      </c>
      <c r="T9" s="160">
        <f>C9*S9</f>
        <v>99.633859999999999</v>
      </c>
      <c r="U9" s="76"/>
      <c r="V9" s="57">
        <f>C9*U9</f>
        <v>0</v>
      </c>
      <c r="W9" s="165">
        <v>6.5500000000000003E-2</v>
      </c>
      <c r="X9" s="160">
        <f>C9*W9</f>
        <v>1550.123</v>
      </c>
      <c r="Y9" s="165">
        <v>0.20430000000000001</v>
      </c>
      <c r="Z9" s="161">
        <f>C9*Y9</f>
        <v>4834.9638000000004</v>
      </c>
      <c r="AA9" s="165">
        <v>0.25459999999999999</v>
      </c>
      <c r="AB9" s="160">
        <f>C9*AA9</f>
        <v>6025.3635999999997</v>
      </c>
      <c r="AC9" s="165">
        <v>4.2599999999999999E-3</v>
      </c>
      <c r="AD9" s="160">
        <f t="shared" ref="AD9:AD19" si="0">C9*AC9</f>
        <v>100.81716</v>
      </c>
      <c r="AE9" s="57"/>
      <c r="AF9" s="57"/>
      <c r="AG9" s="68"/>
      <c r="AH9" s="76"/>
      <c r="AI9" s="57">
        <f>AG9*AH9</f>
        <v>0</v>
      </c>
      <c r="AJ9" s="68"/>
      <c r="AK9" s="76"/>
      <c r="AL9" s="57">
        <f>AJ9*AK9</f>
        <v>0</v>
      </c>
      <c r="AM9" s="62"/>
      <c r="AN9" s="62"/>
      <c r="AO9" s="57">
        <f>AM9*AN9*12/1000</f>
        <v>0</v>
      </c>
      <c r="AP9" s="159">
        <v>5.3100000000000001E-2</v>
      </c>
      <c r="AQ9" s="161">
        <f>AP9*C9</f>
        <v>1256.6646000000001</v>
      </c>
      <c r="AR9" s="160">
        <v>2.1999999999999999E-2</v>
      </c>
      <c r="AS9" s="161">
        <f>AR9*C9</f>
        <v>520.65199999999993</v>
      </c>
      <c r="AT9" s="59">
        <f>E9+I9+L9+N9+P9+R9+T9+V9+X9+Z9+AB9+AD9+AE9+AF9+AI9+AL9+AO9+AQ9+AS9</f>
        <v>22907.978019999999</v>
      </c>
      <c r="AU9" s="142">
        <f t="shared" ref="AU9:AU17" si="1">AT9/C9</f>
        <v>0.96797</v>
      </c>
      <c r="AV9" s="143">
        <f t="shared" ref="AV9:AV17" si="2">ROUND((AT9/C9)/($AT$20/$C$20),5)</f>
        <v>1.03291</v>
      </c>
      <c r="AW9" s="128"/>
    </row>
    <row r="10" spans="1:50" s="129" customFormat="1" ht="16.5" x14ac:dyDescent="0.25">
      <c r="A10" s="64">
        <v>2</v>
      </c>
      <c r="B10" s="17" t="s">
        <v>151</v>
      </c>
      <c r="C10" s="131">
        <v>1424</v>
      </c>
      <c r="D10" s="76">
        <v>0.626</v>
      </c>
      <c r="E10" s="161">
        <f t="shared" ref="E10:E19" si="3">C10*D10</f>
        <v>891.42399999999998</v>
      </c>
      <c r="F10" s="68"/>
      <c r="G10" s="68">
        <f t="shared" ref="G10:G19" si="4">F10*18</f>
        <v>0</v>
      </c>
      <c r="H10" s="68"/>
      <c r="I10" s="57">
        <f t="shared" ref="I10:I19" si="5">G10*H10/1000*1%</f>
        <v>0</v>
      </c>
      <c r="J10" s="130"/>
      <c r="K10" s="130"/>
      <c r="L10" s="57">
        <f t="shared" ref="L10:L19" si="6">J10*K10</f>
        <v>0</v>
      </c>
      <c r="M10" s="76"/>
      <c r="N10" s="57">
        <f t="shared" ref="N10:N19" si="7">C10*M10</f>
        <v>0</v>
      </c>
      <c r="O10" s="76"/>
      <c r="P10" s="57">
        <f t="shared" ref="P10:P19" si="8">C10*O10</f>
        <v>0</v>
      </c>
      <c r="Q10" s="76"/>
      <c r="R10" s="57">
        <f t="shared" ref="R10:R19" si="9">C10*Q10</f>
        <v>0</v>
      </c>
      <c r="S10" s="165">
        <v>4.2599999999999999E-3</v>
      </c>
      <c r="T10" s="160">
        <f t="shared" ref="T10:T19" si="10">C10*S10</f>
        <v>6.0662399999999996</v>
      </c>
      <c r="U10" s="76"/>
      <c r="V10" s="57">
        <f t="shared" ref="V10:V19" si="11">C10*U10</f>
        <v>0</v>
      </c>
      <c r="W10" s="165">
        <v>5.6699999999999997E-3</v>
      </c>
      <c r="X10" s="160">
        <f t="shared" ref="X10:X19" si="12">C10*W10</f>
        <v>8.0740800000000004</v>
      </c>
      <c r="Y10" s="165">
        <v>7.9699999999999993E-2</v>
      </c>
      <c r="Z10" s="161">
        <f t="shared" ref="Z10:Z19" si="13">C10*Y10</f>
        <v>113.49279999999999</v>
      </c>
      <c r="AA10" s="165">
        <v>7.7700000000000005E-2</v>
      </c>
      <c r="AB10" s="160">
        <f t="shared" ref="AB10:AB19" si="14">C10*AA10</f>
        <v>110.6448</v>
      </c>
      <c r="AC10" s="165">
        <v>2.8700000000000002E-3</v>
      </c>
      <c r="AD10" s="160">
        <f t="shared" si="0"/>
        <v>4.0868799999999998</v>
      </c>
      <c r="AE10" s="57"/>
      <c r="AF10" s="57"/>
      <c r="AG10" s="68"/>
      <c r="AH10" s="76"/>
      <c r="AI10" s="57">
        <f t="shared" ref="AI10:AI19" si="15">AG10*AH10</f>
        <v>0</v>
      </c>
      <c r="AJ10" s="68"/>
      <c r="AK10" s="76"/>
      <c r="AL10" s="57">
        <f t="shared" ref="AL10:AL19" si="16">AJ10*AK10</f>
        <v>0</v>
      </c>
      <c r="AM10" s="62"/>
      <c r="AN10" s="62"/>
      <c r="AO10" s="57">
        <f t="shared" ref="AO10:AO19" si="17">AM10*AN10*12/1000</f>
        <v>0</v>
      </c>
      <c r="AP10" s="159">
        <v>1.7899999999999999E-3</v>
      </c>
      <c r="AQ10" s="161">
        <f t="shared" ref="AQ10:AQ17" si="18">AP10*C10</f>
        <v>2.5489600000000001</v>
      </c>
      <c r="AR10" s="160">
        <v>7.0999999999999994E-2</v>
      </c>
      <c r="AS10" s="161">
        <f t="shared" ref="AS10:AS17" si="19">AR10*C10</f>
        <v>101.10399999999998</v>
      </c>
      <c r="AT10" s="59">
        <f t="shared" ref="AT10:AT17" si="20">E10+I10+L10+N10+P10+R10+T10+V10+X10+Z10+AB10+AD10+AE10+AF10+AI10+AL10+AO10+AQ10+AS10</f>
        <v>1237.4417600000002</v>
      </c>
      <c r="AU10" s="142">
        <f t="shared" si="1"/>
        <v>0.86899000000000015</v>
      </c>
      <c r="AV10" s="143">
        <f t="shared" si="2"/>
        <v>0.92728999999999995</v>
      </c>
      <c r="AW10" s="128"/>
    </row>
    <row r="11" spans="1:50" s="129" customFormat="1" ht="16.5" x14ac:dyDescent="0.25">
      <c r="A11" s="64">
        <v>3</v>
      </c>
      <c r="B11" s="17" t="s">
        <v>152</v>
      </c>
      <c r="C11" s="131">
        <v>1605</v>
      </c>
      <c r="D11" s="76">
        <v>0.626</v>
      </c>
      <c r="E11" s="161">
        <f t="shared" si="3"/>
        <v>1004.73</v>
      </c>
      <c r="F11" s="68"/>
      <c r="G11" s="68">
        <f t="shared" si="4"/>
        <v>0</v>
      </c>
      <c r="H11" s="68"/>
      <c r="I11" s="57">
        <f t="shared" si="5"/>
        <v>0</v>
      </c>
      <c r="J11" s="130"/>
      <c r="K11" s="130"/>
      <c r="L11" s="57">
        <f t="shared" si="6"/>
        <v>0</v>
      </c>
      <c r="M11" s="76"/>
      <c r="N11" s="57">
        <f t="shared" si="7"/>
        <v>0</v>
      </c>
      <c r="O11" s="76"/>
      <c r="P11" s="57">
        <f t="shared" si="8"/>
        <v>0</v>
      </c>
      <c r="Q11" s="76"/>
      <c r="R11" s="57">
        <f t="shared" si="9"/>
        <v>0</v>
      </c>
      <c r="S11" s="165">
        <v>4.2599999999999999E-3</v>
      </c>
      <c r="T11" s="160">
        <f t="shared" si="10"/>
        <v>6.8372999999999999</v>
      </c>
      <c r="U11" s="76"/>
      <c r="V11" s="57">
        <f t="shared" si="11"/>
        <v>0</v>
      </c>
      <c r="W11" s="165">
        <v>5.6699999999999997E-3</v>
      </c>
      <c r="X11" s="160">
        <f t="shared" si="12"/>
        <v>9.1003499999999988</v>
      </c>
      <c r="Y11" s="165">
        <v>7.9699999999999993E-2</v>
      </c>
      <c r="Z11" s="161">
        <f t="shared" si="13"/>
        <v>127.91849999999999</v>
      </c>
      <c r="AA11" s="165">
        <v>7.7700000000000005E-2</v>
      </c>
      <c r="AB11" s="160">
        <f t="shared" si="14"/>
        <v>124.70850000000002</v>
      </c>
      <c r="AC11" s="165">
        <v>2.8700000000000002E-3</v>
      </c>
      <c r="AD11" s="160">
        <f t="shared" si="0"/>
        <v>4.6063499999999999</v>
      </c>
      <c r="AE11" s="57"/>
      <c r="AF11" s="57"/>
      <c r="AG11" s="68"/>
      <c r="AH11" s="76"/>
      <c r="AI11" s="57">
        <f t="shared" si="15"/>
        <v>0</v>
      </c>
      <c r="AJ11" s="68"/>
      <c r="AK11" s="76"/>
      <c r="AL11" s="57">
        <f t="shared" si="16"/>
        <v>0</v>
      </c>
      <c r="AM11" s="62"/>
      <c r="AN11" s="62"/>
      <c r="AO11" s="57">
        <f t="shared" si="17"/>
        <v>0</v>
      </c>
      <c r="AP11" s="159">
        <v>1.7899999999999999E-3</v>
      </c>
      <c r="AQ11" s="161">
        <f t="shared" si="18"/>
        <v>2.8729499999999999</v>
      </c>
      <c r="AR11" s="160">
        <v>7.0999999999999994E-2</v>
      </c>
      <c r="AS11" s="161">
        <f t="shared" si="19"/>
        <v>113.95499999999998</v>
      </c>
      <c r="AT11" s="59">
        <f t="shared" si="20"/>
        <v>1394.7289499999999</v>
      </c>
      <c r="AU11" s="142">
        <f t="shared" si="1"/>
        <v>0.86898999999999993</v>
      </c>
      <c r="AV11" s="143">
        <f t="shared" si="2"/>
        <v>0.92728999999999995</v>
      </c>
      <c r="AW11" s="128"/>
    </row>
    <row r="12" spans="1:50" s="129" customFormat="1" ht="16.5" x14ac:dyDescent="0.25">
      <c r="A12" s="64">
        <v>4</v>
      </c>
      <c r="B12" s="17" t="s">
        <v>153</v>
      </c>
      <c r="C12" s="131">
        <v>770</v>
      </c>
      <c r="D12" s="76">
        <v>0.626</v>
      </c>
      <c r="E12" s="161">
        <f t="shared" si="3"/>
        <v>482.02</v>
      </c>
      <c r="F12" s="68"/>
      <c r="G12" s="68">
        <f t="shared" si="4"/>
        <v>0</v>
      </c>
      <c r="H12" s="68"/>
      <c r="I12" s="57">
        <f t="shared" si="5"/>
        <v>0</v>
      </c>
      <c r="J12" s="130"/>
      <c r="K12" s="130"/>
      <c r="L12" s="57">
        <f t="shared" si="6"/>
        <v>0</v>
      </c>
      <c r="M12" s="76"/>
      <c r="N12" s="57">
        <f t="shared" si="7"/>
        <v>0</v>
      </c>
      <c r="O12" s="76"/>
      <c r="P12" s="57">
        <f t="shared" si="8"/>
        <v>0</v>
      </c>
      <c r="Q12" s="76"/>
      <c r="R12" s="57">
        <f>C12*Q12</f>
        <v>0</v>
      </c>
      <c r="S12" s="165">
        <v>4.2599999999999999E-3</v>
      </c>
      <c r="T12" s="160">
        <f t="shared" si="10"/>
        <v>3.2801999999999998</v>
      </c>
      <c r="U12" s="76"/>
      <c r="V12" s="57">
        <f t="shared" si="11"/>
        <v>0</v>
      </c>
      <c r="W12" s="165">
        <v>5.6699999999999997E-3</v>
      </c>
      <c r="X12" s="160">
        <f t="shared" si="12"/>
        <v>4.3658999999999999</v>
      </c>
      <c r="Y12" s="165">
        <v>7.9699999999999993E-2</v>
      </c>
      <c r="Z12" s="161">
        <f t="shared" si="13"/>
        <v>61.368999999999993</v>
      </c>
      <c r="AA12" s="165">
        <v>7.7700000000000005E-2</v>
      </c>
      <c r="AB12" s="160">
        <f t="shared" si="14"/>
        <v>59.829000000000001</v>
      </c>
      <c r="AC12" s="165">
        <v>2.8700000000000002E-3</v>
      </c>
      <c r="AD12" s="160">
        <f t="shared" si="0"/>
        <v>2.2099000000000002</v>
      </c>
      <c r="AE12" s="57"/>
      <c r="AF12" s="57"/>
      <c r="AG12" s="68"/>
      <c r="AH12" s="76"/>
      <c r="AI12" s="57">
        <f t="shared" si="15"/>
        <v>0</v>
      </c>
      <c r="AJ12" s="68"/>
      <c r="AK12" s="76"/>
      <c r="AL12" s="57">
        <f t="shared" si="16"/>
        <v>0</v>
      </c>
      <c r="AM12" s="62"/>
      <c r="AN12" s="62"/>
      <c r="AO12" s="57">
        <f t="shared" si="17"/>
        <v>0</v>
      </c>
      <c r="AP12" s="159">
        <v>1.7899999999999999E-3</v>
      </c>
      <c r="AQ12" s="161">
        <f t="shared" si="18"/>
        <v>1.3782999999999999</v>
      </c>
      <c r="AR12" s="160">
        <v>7.0999999999999994E-2</v>
      </c>
      <c r="AS12" s="161">
        <f t="shared" si="19"/>
        <v>54.669999999999995</v>
      </c>
      <c r="AT12" s="59">
        <f t="shared" si="20"/>
        <v>669.12229999999977</v>
      </c>
      <c r="AU12" s="142">
        <f t="shared" si="1"/>
        <v>0.86898999999999971</v>
      </c>
      <c r="AV12" s="143">
        <f t="shared" si="2"/>
        <v>0.92728999999999995</v>
      </c>
      <c r="AW12" s="128"/>
    </row>
    <row r="13" spans="1:50" s="129" customFormat="1" ht="16.5" x14ac:dyDescent="0.25">
      <c r="A13" s="64">
        <v>5</v>
      </c>
      <c r="B13" s="17" t="s">
        <v>154</v>
      </c>
      <c r="C13" s="131">
        <v>1369</v>
      </c>
      <c r="D13" s="76">
        <v>0.626</v>
      </c>
      <c r="E13" s="161">
        <f t="shared" si="3"/>
        <v>856.99400000000003</v>
      </c>
      <c r="F13" s="68"/>
      <c r="G13" s="68">
        <f t="shared" si="4"/>
        <v>0</v>
      </c>
      <c r="H13" s="68"/>
      <c r="I13" s="57">
        <f t="shared" si="5"/>
        <v>0</v>
      </c>
      <c r="J13" s="130"/>
      <c r="K13" s="130"/>
      <c r="L13" s="57">
        <f t="shared" si="6"/>
        <v>0</v>
      </c>
      <c r="M13" s="76"/>
      <c r="N13" s="57">
        <f t="shared" si="7"/>
        <v>0</v>
      </c>
      <c r="O13" s="76"/>
      <c r="P13" s="57">
        <f t="shared" si="8"/>
        <v>0</v>
      </c>
      <c r="Q13" s="76"/>
      <c r="R13" s="57">
        <f t="shared" si="9"/>
        <v>0</v>
      </c>
      <c r="S13" s="165">
        <v>4.2599999999999999E-3</v>
      </c>
      <c r="T13" s="160">
        <f t="shared" si="10"/>
        <v>5.8319399999999995</v>
      </c>
      <c r="U13" s="76"/>
      <c r="V13" s="57">
        <f t="shared" si="11"/>
        <v>0</v>
      </c>
      <c r="W13" s="165">
        <v>5.6699999999999997E-3</v>
      </c>
      <c r="X13" s="160">
        <f t="shared" si="12"/>
        <v>7.7622299999999997</v>
      </c>
      <c r="Y13" s="165">
        <v>7.9699999999999993E-2</v>
      </c>
      <c r="Z13" s="161">
        <f t="shared" si="13"/>
        <v>109.10929999999999</v>
      </c>
      <c r="AA13" s="165">
        <v>7.7700000000000005E-2</v>
      </c>
      <c r="AB13" s="160">
        <f t="shared" si="14"/>
        <v>106.37130000000001</v>
      </c>
      <c r="AC13" s="165">
        <v>2.8700000000000002E-3</v>
      </c>
      <c r="AD13" s="160">
        <f t="shared" si="0"/>
        <v>3.92903</v>
      </c>
      <c r="AE13" s="57"/>
      <c r="AF13" s="57"/>
      <c r="AG13" s="68"/>
      <c r="AH13" s="76"/>
      <c r="AI13" s="57">
        <f t="shared" si="15"/>
        <v>0</v>
      </c>
      <c r="AJ13" s="68"/>
      <c r="AK13" s="76"/>
      <c r="AL13" s="57">
        <f t="shared" si="16"/>
        <v>0</v>
      </c>
      <c r="AM13" s="62"/>
      <c r="AN13" s="62"/>
      <c r="AO13" s="57">
        <f t="shared" si="17"/>
        <v>0</v>
      </c>
      <c r="AP13" s="159">
        <v>1.7899999999999999E-3</v>
      </c>
      <c r="AQ13" s="161">
        <f t="shared" si="18"/>
        <v>2.45051</v>
      </c>
      <c r="AR13" s="160">
        <v>7.0999999999999994E-2</v>
      </c>
      <c r="AS13" s="161">
        <f t="shared" si="19"/>
        <v>97.198999999999998</v>
      </c>
      <c r="AT13" s="59">
        <f t="shared" si="20"/>
        <v>1189.6473100000001</v>
      </c>
      <c r="AU13" s="142">
        <f t="shared" si="1"/>
        <v>0.86899000000000004</v>
      </c>
      <c r="AV13" s="143">
        <f t="shared" si="2"/>
        <v>0.92728999999999995</v>
      </c>
      <c r="AW13" s="128"/>
    </row>
    <row r="14" spans="1:50" s="129" customFormat="1" ht="16.5" x14ac:dyDescent="0.25">
      <c r="A14" s="64">
        <v>6</v>
      </c>
      <c r="B14" s="17" t="s">
        <v>155</v>
      </c>
      <c r="C14" s="131">
        <v>1516</v>
      </c>
      <c r="D14" s="76">
        <v>0.626</v>
      </c>
      <c r="E14" s="161">
        <f t="shared" si="3"/>
        <v>949.01599999999996</v>
      </c>
      <c r="F14" s="68"/>
      <c r="G14" s="68">
        <f t="shared" si="4"/>
        <v>0</v>
      </c>
      <c r="H14" s="68"/>
      <c r="I14" s="57">
        <f t="shared" si="5"/>
        <v>0</v>
      </c>
      <c r="J14" s="130"/>
      <c r="K14" s="130"/>
      <c r="L14" s="57">
        <f t="shared" si="6"/>
        <v>0</v>
      </c>
      <c r="M14" s="76"/>
      <c r="N14" s="57">
        <f t="shared" si="7"/>
        <v>0</v>
      </c>
      <c r="O14" s="76"/>
      <c r="P14" s="57">
        <f t="shared" si="8"/>
        <v>0</v>
      </c>
      <c r="Q14" s="76"/>
      <c r="R14" s="57">
        <f t="shared" si="9"/>
        <v>0</v>
      </c>
      <c r="S14" s="165">
        <v>4.2599999999999999E-3</v>
      </c>
      <c r="T14" s="160">
        <f t="shared" si="10"/>
        <v>6.4581599999999995</v>
      </c>
      <c r="U14" s="76"/>
      <c r="V14" s="57">
        <f t="shared" si="11"/>
        <v>0</v>
      </c>
      <c r="W14" s="165">
        <v>5.6699999999999997E-3</v>
      </c>
      <c r="X14" s="160">
        <f t="shared" si="12"/>
        <v>8.59572</v>
      </c>
      <c r="Y14" s="165">
        <v>7.9699999999999993E-2</v>
      </c>
      <c r="Z14" s="161">
        <f t="shared" si="13"/>
        <v>120.8252</v>
      </c>
      <c r="AA14" s="165">
        <v>7.7700000000000005E-2</v>
      </c>
      <c r="AB14" s="160">
        <f t="shared" si="14"/>
        <v>117.79320000000001</v>
      </c>
      <c r="AC14" s="165">
        <v>2.8700000000000002E-3</v>
      </c>
      <c r="AD14" s="160">
        <f t="shared" si="0"/>
        <v>4.3509200000000003</v>
      </c>
      <c r="AE14" s="57"/>
      <c r="AF14" s="57"/>
      <c r="AG14" s="68"/>
      <c r="AH14" s="76"/>
      <c r="AI14" s="57">
        <f t="shared" si="15"/>
        <v>0</v>
      </c>
      <c r="AJ14" s="68"/>
      <c r="AK14" s="76"/>
      <c r="AL14" s="57">
        <f t="shared" si="16"/>
        <v>0</v>
      </c>
      <c r="AM14" s="62"/>
      <c r="AN14" s="62"/>
      <c r="AO14" s="57">
        <f t="shared" si="17"/>
        <v>0</v>
      </c>
      <c r="AP14" s="159">
        <v>1.7899999999999999E-3</v>
      </c>
      <c r="AQ14" s="161">
        <f t="shared" si="18"/>
        <v>2.7136399999999998</v>
      </c>
      <c r="AR14" s="160">
        <v>7.0999999999999994E-2</v>
      </c>
      <c r="AS14" s="161">
        <f t="shared" si="19"/>
        <v>107.636</v>
      </c>
      <c r="AT14" s="59">
        <f t="shared" si="20"/>
        <v>1317.3888400000001</v>
      </c>
      <c r="AU14" s="142">
        <f t="shared" si="1"/>
        <v>0.86899000000000004</v>
      </c>
      <c r="AV14" s="143">
        <f t="shared" si="2"/>
        <v>0.92728999999999995</v>
      </c>
      <c r="AW14" s="128"/>
    </row>
    <row r="15" spans="1:50" s="129" customFormat="1" ht="16.5" x14ac:dyDescent="0.25">
      <c r="A15" s="64">
        <v>7</v>
      </c>
      <c r="B15" s="17" t="s">
        <v>156</v>
      </c>
      <c r="C15" s="131">
        <v>1527</v>
      </c>
      <c r="D15" s="76">
        <v>0.626</v>
      </c>
      <c r="E15" s="161">
        <f t="shared" si="3"/>
        <v>955.90200000000004</v>
      </c>
      <c r="F15" s="68"/>
      <c r="G15" s="68">
        <f t="shared" si="4"/>
        <v>0</v>
      </c>
      <c r="H15" s="68"/>
      <c r="I15" s="57">
        <f t="shared" si="5"/>
        <v>0</v>
      </c>
      <c r="J15" s="130"/>
      <c r="K15" s="130"/>
      <c r="L15" s="57">
        <f t="shared" si="6"/>
        <v>0</v>
      </c>
      <c r="M15" s="76"/>
      <c r="N15" s="57">
        <f t="shared" si="7"/>
        <v>0</v>
      </c>
      <c r="O15" s="76"/>
      <c r="P15" s="57">
        <f t="shared" si="8"/>
        <v>0</v>
      </c>
      <c r="Q15" s="76"/>
      <c r="R15" s="57">
        <f t="shared" si="9"/>
        <v>0</v>
      </c>
      <c r="S15" s="165">
        <v>4.2599999999999999E-3</v>
      </c>
      <c r="T15" s="160">
        <f t="shared" si="10"/>
        <v>6.50502</v>
      </c>
      <c r="U15" s="76"/>
      <c r="V15" s="57">
        <f t="shared" si="11"/>
        <v>0</v>
      </c>
      <c r="W15" s="165">
        <v>5.6699999999999997E-3</v>
      </c>
      <c r="X15" s="160">
        <f t="shared" si="12"/>
        <v>8.6580899999999996</v>
      </c>
      <c r="Y15" s="165">
        <v>7.9699999999999993E-2</v>
      </c>
      <c r="Z15" s="161">
        <f t="shared" si="13"/>
        <v>121.70189999999999</v>
      </c>
      <c r="AA15" s="165">
        <v>7.7700000000000005E-2</v>
      </c>
      <c r="AB15" s="160">
        <f t="shared" si="14"/>
        <v>118.64790000000001</v>
      </c>
      <c r="AC15" s="165">
        <v>2.8700000000000002E-3</v>
      </c>
      <c r="AD15" s="160">
        <f t="shared" si="0"/>
        <v>4.3824900000000007</v>
      </c>
      <c r="AE15" s="57"/>
      <c r="AF15" s="57"/>
      <c r="AG15" s="68"/>
      <c r="AH15" s="76"/>
      <c r="AI15" s="57">
        <f t="shared" si="15"/>
        <v>0</v>
      </c>
      <c r="AJ15" s="68"/>
      <c r="AK15" s="76"/>
      <c r="AL15" s="57">
        <f t="shared" si="16"/>
        <v>0</v>
      </c>
      <c r="AM15" s="62"/>
      <c r="AN15" s="62"/>
      <c r="AO15" s="57">
        <f t="shared" si="17"/>
        <v>0</v>
      </c>
      <c r="AP15" s="159">
        <v>1.7899999999999999E-3</v>
      </c>
      <c r="AQ15" s="161">
        <f t="shared" si="18"/>
        <v>2.73333</v>
      </c>
      <c r="AR15" s="160">
        <v>7.0999999999999994E-2</v>
      </c>
      <c r="AS15" s="161">
        <f t="shared" si="19"/>
        <v>108.41699999999999</v>
      </c>
      <c r="AT15" s="59">
        <f t="shared" si="20"/>
        <v>1326.9477299999999</v>
      </c>
      <c r="AU15" s="142">
        <f t="shared" si="1"/>
        <v>0.86898999999999993</v>
      </c>
      <c r="AV15" s="143">
        <f t="shared" si="2"/>
        <v>0.92728999999999995</v>
      </c>
      <c r="AW15" s="128"/>
    </row>
    <row r="16" spans="1:50" s="129" customFormat="1" ht="16.5" x14ac:dyDescent="0.25">
      <c r="A16" s="64">
        <v>8</v>
      </c>
      <c r="B16" s="17" t="s">
        <v>157</v>
      </c>
      <c r="C16" s="131">
        <v>1597</v>
      </c>
      <c r="D16" s="76">
        <v>0.626</v>
      </c>
      <c r="E16" s="161">
        <f t="shared" si="3"/>
        <v>999.72199999999998</v>
      </c>
      <c r="F16" s="68"/>
      <c r="G16" s="68">
        <f t="shared" si="4"/>
        <v>0</v>
      </c>
      <c r="H16" s="68"/>
      <c r="I16" s="57">
        <f t="shared" si="5"/>
        <v>0</v>
      </c>
      <c r="J16" s="130"/>
      <c r="K16" s="130"/>
      <c r="L16" s="57">
        <f t="shared" si="6"/>
        <v>0</v>
      </c>
      <c r="M16" s="76"/>
      <c r="N16" s="57">
        <f t="shared" si="7"/>
        <v>0</v>
      </c>
      <c r="O16" s="76"/>
      <c r="P16" s="57">
        <f t="shared" si="8"/>
        <v>0</v>
      </c>
      <c r="Q16" s="76"/>
      <c r="R16" s="57">
        <f t="shared" si="9"/>
        <v>0</v>
      </c>
      <c r="S16" s="165">
        <v>4.2599999999999999E-3</v>
      </c>
      <c r="T16" s="160">
        <f t="shared" si="10"/>
        <v>6.8032199999999996</v>
      </c>
      <c r="U16" s="76"/>
      <c r="V16" s="57">
        <f t="shared" si="11"/>
        <v>0</v>
      </c>
      <c r="W16" s="165">
        <v>5.6699999999999997E-3</v>
      </c>
      <c r="X16" s="160">
        <f t="shared" si="12"/>
        <v>9.0549900000000001</v>
      </c>
      <c r="Y16" s="165">
        <v>7.9699999999999993E-2</v>
      </c>
      <c r="Z16" s="161">
        <f t="shared" si="13"/>
        <v>127.28089999999999</v>
      </c>
      <c r="AA16" s="165">
        <v>7.7700000000000005E-2</v>
      </c>
      <c r="AB16" s="160">
        <f t="shared" si="14"/>
        <v>124.08690000000001</v>
      </c>
      <c r="AC16" s="165">
        <v>2.8700000000000002E-3</v>
      </c>
      <c r="AD16" s="160">
        <f t="shared" si="0"/>
        <v>4.5833900000000005</v>
      </c>
      <c r="AE16" s="57"/>
      <c r="AF16" s="57"/>
      <c r="AG16" s="68"/>
      <c r="AH16" s="76"/>
      <c r="AI16" s="57">
        <f t="shared" si="15"/>
        <v>0</v>
      </c>
      <c r="AJ16" s="68"/>
      <c r="AK16" s="76"/>
      <c r="AL16" s="57">
        <f t="shared" si="16"/>
        <v>0</v>
      </c>
      <c r="AM16" s="62"/>
      <c r="AN16" s="62"/>
      <c r="AO16" s="57">
        <f t="shared" si="17"/>
        <v>0</v>
      </c>
      <c r="AP16" s="159">
        <v>1.7899999999999999E-3</v>
      </c>
      <c r="AQ16" s="161">
        <f t="shared" si="18"/>
        <v>2.8586299999999998</v>
      </c>
      <c r="AR16" s="160">
        <v>7.0999999999999994E-2</v>
      </c>
      <c r="AS16" s="161">
        <f t="shared" si="19"/>
        <v>113.38699999999999</v>
      </c>
      <c r="AT16" s="59">
        <f t="shared" si="20"/>
        <v>1387.77703</v>
      </c>
      <c r="AU16" s="142">
        <f t="shared" si="1"/>
        <v>0.86898999999999993</v>
      </c>
      <c r="AV16" s="143">
        <f t="shared" si="2"/>
        <v>0.92728999999999995</v>
      </c>
      <c r="AW16" s="128"/>
    </row>
    <row r="17" spans="1:49" s="129" customFormat="1" ht="16.5" x14ac:dyDescent="0.25">
      <c r="A17" s="64">
        <v>9</v>
      </c>
      <c r="B17" s="17" t="s">
        <v>158</v>
      </c>
      <c r="C17" s="131">
        <v>905</v>
      </c>
      <c r="D17" s="76">
        <v>0.626</v>
      </c>
      <c r="E17" s="161">
        <f t="shared" si="3"/>
        <v>566.53</v>
      </c>
      <c r="F17" s="68"/>
      <c r="G17" s="68">
        <f t="shared" si="4"/>
        <v>0</v>
      </c>
      <c r="H17" s="68"/>
      <c r="I17" s="57">
        <f t="shared" si="5"/>
        <v>0</v>
      </c>
      <c r="J17" s="130"/>
      <c r="K17" s="130"/>
      <c r="L17" s="57">
        <f t="shared" si="6"/>
        <v>0</v>
      </c>
      <c r="M17" s="76"/>
      <c r="N17" s="57">
        <f t="shared" si="7"/>
        <v>0</v>
      </c>
      <c r="O17" s="76"/>
      <c r="P17" s="57">
        <f t="shared" si="8"/>
        <v>0</v>
      </c>
      <c r="Q17" s="76"/>
      <c r="R17" s="57">
        <f t="shared" si="9"/>
        <v>0</v>
      </c>
      <c r="S17" s="165">
        <v>4.2599999999999999E-3</v>
      </c>
      <c r="T17" s="160">
        <f t="shared" si="10"/>
        <v>3.8552999999999997</v>
      </c>
      <c r="U17" s="76"/>
      <c r="V17" s="57">
        <f t="shared" si="11"/>
        <v>0</v>
      </c>
      <c r="W17" s="165">
        <v>5.6699999999999997E-3</v>
      </c>
      <c r="X17" s="160">
        <f t="shared" si="12"/>
        <v>5.1313499999999994</v>
      </c>
      <c r="Y17" s="165">
        <v>7.9699999999999993E-2</v>
      </c>
      <c r="Z17" s="161">
        <f t="shared" si="13"/>
        <v>72.128499999999988</v>
      </c>
      <c r="AA17" s="165">
        <v>7.7700000000000005E-2</v>
      </c>
      <c r="AB17" s="160">
        <f t="shared" si="14"/>
        <v>70.3185</v>
      </c>
      <c r="AC17" s="165">
        <v>2.8700000000000002E-3</v>
      </c>
      <c r="AD17" s="160">
        <f t="shared" si="0"/>
        <v>2.59735</v>
      </c>
      <c r="AE17" s="57"/>
      <c r="AF17" s="57"/>
      <c r="AG17" s="68"/>
      <c r="AH17" s="76"/>
      <c r="AI17" s="57">
        <f t="shared" si="15"/>
        <v>0</v>
      </c>
      <c r="AJ17" s="68"/>
      <c r="AK17" s="76"/>
      <c r="AL17" s="57">
        <f t="shared" si="16"/>
        <v>0</v>
      </c>
      <c r="AM17" s="62"/>
      <c r="AN17" s="62"/>
      <c r="AO17" s="57">
        <f t="shared" si="17"/>
        <v>0</v>
      </c>
      <c r="AP17" s="159">
        <v>1.7899999999999999E-3</v>
      </c>
      <c r="AQ17" s="161">
        <f t="shared" si="18"/>
        <v>1.61995</v>
      </c>
      <c r="AR17" s="160">
        <v>7.0999999999999994E-2</v>
      </c>
      <c r="AS17" s="161">
        <f t="shared" si="19"/>
        <v>64.254999999999995</v>
      </c>
      <c r="AT17" s="59">
        <f t="shared" si="20"/>
        <v>786.43594999999993</v>
      </c>
      <c r="AU17" s="142">
        <f t="shared" si="1"/>
        <v>0.86898999999999993</v>
      </c>
      <c r="AV17" s="143">
        <f t="shared" si="2"/>
        <v>0.92728999999999995</v>
      </c>
      <c r="AW17" s="128"/>
    </row>
    <row r="18" spans="1:49" s="129" customFormat="1" ht="15.75" hidden="1" x14ac:dyDescent="0.25">
      <c r="A18" s="64">
        <v>10</v>
      </c>
      <c r="B18" s="17"/>
      <c r="C18" s="141">
        <f>ИНП2022!C18</f>
        <v>0</v>
      </c>
      <c r="D18" s="76"/>
      <c r="E18" s="57">
        <f t="shared" si="3"/>
        <v>0</v>
      </c>
      <c r="F18" s="68">
        <f t="shared" ref="F18:F19" si="21">ROUND(C18*5%,0)</f>
        <v>0</v>
      </c>
      <c r="G18" s="68">
        <f t="shared" si="4"/>
        <v>0</v>
      </c>
      <c r="H18" s="68"/>
      <c r="I18" s="57">
        <f t="shared" si="5"/>
        <v>0</v>
      </c>
      <c r="J18" s="130"/>
      <c r="K18" s="130"/>
      <c r="L18" s="57">
        <f t="shared" si="6"/>
        <v>0</v>
      </c>
      <c r="M18" s="76"/>
      <c r="N18" s="57">
        <f t="shared" si="7"/>
        <v>0</v>
      </c>
      <c r="O18" s="76"/>
      <c r="P18" s="57">
        <f t="shared" si="8"/>
        <v>0</v>
      </c>
      <c r="Q18" s="76"/>
      <c r="R18" s="57">
        <f t="shared" si="9"/>
        <v>0</v>
      </c>
      <c r="S18" s="76"/>
      <c r="T18" s="160">
        <f t="shared" si="10"/>
        <v>0</v>
      </c>
      <c r="U18" s="76"/>
      <c r="V18" s="57">
        <f t="shared" si="11"/>
        <v>0</v>
      </c>
      <c r="W18" s="76"/>
      <c r="X18" s="160">
        <f t="shared" si="12"/>
        <v>0</v>
      </c>
      <c r="Y18" s="76"/>
      <c r="Z18" s="161">
        <f t="shared" si="13"/>
        <v>0</v>
      </c>
      <c r="AA18" s="76"/>
      <c r="AB18" s="160">
        <f t="shared" si="14"/>
        <v>0</v>
      </c>
      <c r="AC18" s="76"/>
      <c r="AD18" s="160">
        <f t="shared" si="0"/>
        <v>0</v>
      </c>
      <c r="AE18" s="57"/>
      <c r="AF18" s="57"/>
      <c r="AG18" s="68"/>
      <c r="AH18" s="76"/>
      <c r="AI18" s="57">
        <f t="shared" si="15"/>
        <v>0</v>
      </c>
      <c r="AJ18" s="68"/>
      <c r="AK18" s="76"/>
      <c r="AL18" s="57">
        <f t="shared" si="16"/>
        <v>0</v>
      </c>
      <c r="AM18" s="62"/>
      <c r="AN18" s="62"/>
      <c r="AO18" s="57">
        <f t="shared" si="17"/>
        <v>0</v>
      </c>
      <c r="AP18" s="159"/>
      <c r="AQ18" s="161"/>
      <c r="AR18" s="57"/>
      <c r="AS18" s="161"/>
      <c r="AT18" s="59">
        <f t="shared" ref="AT18:AT19" si="22">E18+I18+L18+N18+P18+R18+T18+V18+X18+Z18+AB18+AD18+AE18+AF18+AI18+AL18+AO18</f>
        <v>0</v>
      </c>
      <c r="AU18" s="142"/>
      <c r="AV18" s="143"/>
      <c r="AW18" s="128"/>
    </row>
    <row r="19" spans="1:49" s="129" customFormat="1" ht="15.75" hidden="1" x14ac:dyDescent="0.25">
      <c r="A19" s="64">
        <v>11</v>
      </c>
      <c r="B19" s="17"/>
      <c r="C19" s="141">
        <f>ИНП2022!C19</f>
        <v>0</v>
      </c>
      <c r="D19" s="76"/>
      <c r="E19" s="57">
        <f t="shared" si="3"/>
        <v>0</v>
      </c>
      <c r="F19" s="68">
        <f t="shared" si="21"/>
        <v>0</v>
      </c>
      <c r="G19" s="68">
        <f t="shared" si="4"/>
        <v>0</v>
      </c>
      <c r="H19" s="68"/>
      <c r="I19" s="57">
        <f t="shared" si="5"/>
        <v>0</v>
      </c>
      <c r="J19" s="130"/>
      <c r="K19" s="130"/>
      <c r="L19" s="57">
        <f t="shared" si="6"/>
        <v>0</v>
      </c>
      <c r="M19" s="76"/>
      <c r="N19" s="57">
        <f t="shared" si="7"/>
        <v>0</v>
      </c>
      <c r="O19" s="76"/>
      <c r="P19" s="57">
        <f t="shared" si="8"/>
        <v>0</v>
      </c>
      <c r="Q19" s="76"/>
      <c r="R19" s="57">
        <f t="shared" si="9"/>
        <v>0</v>
      </c>
      <c r="S19" s="76"/>
      <c r="T19" s="160">
        <f t="shared" si="10"/>
        <v>0</v>
      </c>
      <c r="U19" s="76"/>
      <c r="V19" s="57">
        <f t="shared" si="11"/>
        <v>0</v>
      </c>
      <c r="W19" s="76"/>
      <c r="X19" s="160">
        <f t="shared" si="12"/>
        <v>0</v>
      </c>
      <c r="Y19" s="76"/>
      <c r="Z19" s="161">
        <f t="shared" si="13"/>
        <v>0</v>
      </c>
      <c r="AA19" s="76"/>
      <c r="AB19" s="160">
        <f t="shared" si="14"/>
        <v>0</v>
      </c>
      <c r="AC19" s="76"/>
      <c r="AD19" s="160">
        <f t="shared" si="0"/>
        <v>0</v>
      </c>
      <c r="AE19" s="57"/>
      <c r="AF19" s="57"/>
      <c r="AG19" s="68"/>
      <c r="AH19" s="76"/>
      <c r="AI19" s="57">
        <f t="shared" si="15"/>
        <v>0</v>
      </c>
      <c r="AJ19" s="68"/>
      <c r="AK19" s="76"/>
      <c r="AL19" s="57">
        <f t="shared" si="16"/>
        <v>0</v>
      </c>
      <c r="AM19" s="62"/>
      <c r="AN19" s="62"/>
      <c r="AO19" s="57">
        <f t="shared" si="17"/>
        <v>0</v>
      </c>
      <c r="AP19" s="57"/>
      <c r="AQ19" s="161"/>
      <c r="AR19" s="57"/>
      <c r="AS19" s="161"/>
      <c r="AT19" s="59">
        <f t="shared" si="22"/>
        <v>0</v>
      </c>
      <c r="AU19" s="142"/>
      <c r="AV19" s="143"/>
      <c r="AW19" s="128"/>
    </row>
    <row r="20" spans="1:49" ht="15.75" x14ac:dyDescent="0.25">
      <c r="A20" s="187" t="s">
        <v>0</v>
      </c>
      <c r="B20" s="187"/>
      <c r="C20" s="144">
        <f>SUM(C9:C19)</f>
        <v>34379</v>
      </c>
      <c r="D20" s="145" t="s">
        <v>84</v>
      </c>
      <c r="E20" s="162">
        <f>SUM(E9:E19)</f>
        <v>6706.3379999999997</v>
      </c>
      <c r="F20" s="146">
        <f>SUM(F9:F19)</f>
        <v>0</v>
      </c>
      <c r="G20" s="146">
        <f>SUM(G9:G19)</f>
        <v>0</v>
      </c>
      <c r="H20" s="145" t="s">
        <v>84</v>
      </c>
      <c r="I20" s="151">
        <f>SUM(I9:I19)</f>
        <v>0</v>
      </c>
      <c r="J20" s="146">
        <f>SUM(J9:J19)</f>
        <v>0</v>
      </c>
      <c r="K20" s="147" t="s">
        <v>7</v>
      </c>
      <c r="L20" s="151">
        <f>SUM(L9:L19)</f>
        <v>0</v>
      </c>
      <c r="M20" s="147" t="s">
        <v>7</v>
      </c>
      <c r="N20" s="151">
        <f t="shared" ref="N20:P20" si="23">SUM(N9:N19)</f>
        <v>0</v>
      </c>
      <c r="O20" s="147" t="s">
        <v>7</v>
      </c>
      <c r="P20" s="151">
        <f t="shared" si="23"/>
        <v>0</v>
      </c>
      <c r="Q20" s="147" t="s">
        <v>7</v>
      </c>
      <c r="R20" s="151">
        <f t="shared" ref="R20" si="24">SUM(R9:R19)</f>
        <v>8519.76</v>
      </c>
      <c r="S20" s="147" t="s">
        <v>7</v>
      </c>
      <c r="T20" s="163">
        <f t="shared" ref="T20" si="25">SUM(T9:T19)</f>
        <v>145.27124000000001</v>
      </c>
      <c r="U20" s="147" t="s">
        <v>7</v>
      </c>
      <c r="V20" s="151">
        <f t="shared" ref="V20" si="26">SUM(V9:V19)</f>
        <v>0</v>
      </c>
      <c r="W20" s="147" t="s">
        <v>7</v>
      </c>
      <c r="X20" s="163">
        <f t="shared" ref="X20" si="27">SUM(X9:X19)</f>
        <v>1610.8657100000003</v>
      </c>
      <c r="Y20" s="147" t="s">
        <v>7</v>
      </c>
      <c r="Z20" s="164">
        <f t="shared" ref="Z20" si="28">SUM(Z9:Z19)</f>
        <v>5688.7898999999998</v>
      </c>
      <c r="AA20" s="147" t="s">
        <v>7</v>
      </c>
      <c r="AB20" s="163">
        <f t="shared" ref="AB20" si="29">SUM(AB9:AB19)</f>
        <v>6857.7636999999995</v>
      </c>
      <c r="AC20" s="147" t="s">
        <v>7</v>
      </c>
      <c r="AD20" s="163">
        <f t="shared" ref="AD20" si="30">SUM(AD9:AD19)</f>
        <v>131.56347000000002</v>
      </c>
      <c r="AE20" s="151">
        <f t="shared" ref="AE20" si="31">SUM(AE9:AE19)</f>
        <v>0</v>
      </c>
      <c r="AF20" s="151">
        <f t="shared" ref="AF20" si="32">SUM(AF9:AF19)</f>
        <v>0</v>
      </c>
      <c r="AG20" s="144">
        <f>SUM(AG9:AG19)</f>
        <v>0</v>
      </c>
      <c r="AH20" s="147" t="s">
        <v>7</v>
      </c>
      <c r="AI20" s="151">
        <f t="shared" ref="AI20" si="33">SUM(AI9:AI19)</f>
        <v>0</v>
      </c>
      <c r="AJ20" s="144">
        <f>SUM(AJ9:AJ19)</f>
        <v>0</v>
      </c>
      <c r="AK20" s="147" t="s">
        <v>7</v>
      </c>
      <c r="AL20" s="151">
        <f t="shared" ref="AL20" si="34">SUM(AL9:AL19)</f>
        <v>0</v>
      </c>
      <c r="AM20" s="147" t="s">
        <v>7</v>
      </c>
      <c r="AN20" s="145" t="s">
        <v>84</v>
      </c>
      <c r="AO20" s="151">
        <f>SUM(AO9:AO19)</f>
        <v>0</v>
      </c>
      <c r="AP20" s="151"/>
      <c r="AQ20" s="164">
        <f>SUM(AQ9:AQ19)</f>
        <v>1275.84087</v>
      </c>
      <c r="AR20" s="151"/>
      <c r="AS20" s="164">
        <f>SUM(AS9:AS19)</f>
        <v>1281.2749999999996</v>
      </c>
      <c r="AT20" s="148">
        <f>SUM(AT9:AT19)</f>
        <v>32217.46789</v>
      </c>
      <c r="AU20" s="166">
        <f>SUM(AU9:AU19)</f>
        <v>7.9198900000000005</v>
      </c>
      <c r="AV20" s="150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4"/>
      <c r="AE24" s="74"/>
      <c r="AF24" s="74"/>
      <c r="AI24" s="74"/>
      <c r="AL24" s="74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7" t="s">
        <v>1</v>
      </c>
      <c r="B27" s="207" t="s">
        <v>2</v>
      </c>
      <c r="C27" s="191" t="s">
        <v>87</v>
      </c>
      <c r="D27" s="184" t="s">
        <v>55</v>
      </c>
      <c r="E27" s="123"/>
      <c r="F27" s="123"/>
      <c r="G27" s="121"/>
      <c r="H27" s="121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84" t="s">
        <v>55</v>
      </c>
      <c r="U27" s="120"/>
      <c r="V27" s="191" t="s">
        <v>56</v>
      </c>
      <c r="W27" s="184" t="s">
        <v>57</v>
      </c>
      <c r="X27" s="191" t="s">
        <v>58</v>
      </c>
      <c r="Y27" s="184" t="s">
        <v>59</v>
      </c>
      <c r="Z27" s="191" t="s">
        <v>60</v>
      </c>
      <c r="AA27" s="192"/>
      <c r="AB27" s="192"/>
      <c r="AC27" s="201" t="s">
        <v>61</v>
      </c>
      <c r="AD27" s="184" t="s">
        <v>62</v>
      </c>
      <c r="AE27" s="184" t="s">
        <v>62</v>
      </c>
      <c r="AF27" s="184" t="s">
        <v>62</v>
      </c>
      <c r="AG27" s="184" t="s">
        <v>61</v>
      </c>
      <c r="AH27" s="120"/>
      <c r="AI27" s="184" t="s">
        <v>62</v>
      </c>
      <c r="AJ27" s="184" t="s">
        <v>61</v>
      </c>
      <c r="AK27" s="120"/>
      <c r="AL27" s="184" t="s">
        <v>62</v>
      </c>
      <c r="AM27" s="184" t="s">
        <v>88</v>
      </c>
      <c r="AN27" s="191" t="s">
        <v>89</v>
      </c>
      <c r="AO27" s="184" t="s">
        <v>63</v>
      </c>
      <c r="AP27" s="153"/>
      <c r="AQ27" s="153"/>
      <c r="AR27" s="153"/>
      <c r="AS27" s="153"/>
    </row>
    <row r="28" spans="1:49" ht="12.75" hidden="1" customHeight="1" x14ac:dyDescent="0.2">
      <c r="A28" s="208"/>
      <c r="B28" s="210"/>
      <c r="C28" s="191"/>
      <c r="D28" s="184"/>
      <c r="E28" s="124"/>
      <c r="F28" s="124"/>
      <c r="G28" s="122"/>
      <c r="H28" s="122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84"/>
      <c r="U28" s="120"/>
      <c r="V28" s="191"/>
      <c r="W28" s="184"/>
      <c r="X28" s="191"/>
      <c r="Y28" s="184"/>
      <c r="Z28" s="191"/>
      <c r="AA28" s="193"/>
      <c r="AB28" s="193"/>
      <c r="AC28" s="202"/>
      <c r="AD28" s="184"/>
      <c r="AE28" s="184"/>
      <c r="AF28" s="184"/>
      <c r="AG28" s="184"/>
      <c r="AH28" s="120"/>
      <c r="AI28" s="184"/>
      <c r="AJ28" s="184"/>
      <c r="AK28" s="120"/>
      <c r="AL28" s="184"/>
      <c r="AM28" s="184"/>
      <c r="AN28" s="191"/>
      <c r="AO28" s="184"/>
      <c r="AP28" s="153"/>
      <c r="AQ28" s="153"/>
      <c r="AR28" s="153"/>
      <c r="AS28" s="153"/>
    </row>
    <row r="29" spans="1:49" ht="34.5" hidden="1" customHeight="1" x14ac:dyDescent="0.2">
      <c r="A29" s="209"/>
      <c r="B29" s="209"/>
      <c r="C29" s="191"/>
      <c r="D29" s="184"/>
      <c r="E29" s="124"/>
      <c r="F29" s="124"/>
      <c r="G29" s="122"/>
      <c r="H29" s="122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84"/>
      <c r="U29" s="120"/>
      <c r="V29" s="191"/>
      <c r="W29" s="184"/>
      <c r="X29" s="191"/>
      <c r="Y29" s="184"/>
      <c r="Z29" s="191"/>
      <c r="AA29" s="194"/>
      <c r="AB29" s="194"/>
      <c r="AC29" s="203"/>
      <c r="AD29" s="184"/>
      <c r="AE29" s="184"/>
      <c r="AF29" s="184"/>
      <c r="AG29" s="184"/>
      <c r="AH29" s="120"/>
      <c r="AI29" s="184"/>
      <c r="AJ29" s="184"/>
      <c r="AK29" s="120"/>
      <c r="AL29" s="184"/>
      <c r="AM29" s="184"/>
      <c r="AN29" s="191"/>
      <c r="AO29" s="184"/>
      <c r="AP29" s="153"/>
      <c r="AQ29" s="153"/>
      <c r="AR29" s="153"/>
      <c r="AS29" s="153"/>
    </row>
    <row r="30" spans="1:49" ht="14.25" hidden="1" customHeight="1" thickBot="1" x14ac:dyDescent="0.25">
      <c r="A30" s="195" t="s">
        <v>68</v>
      </c>
      <c r="B30" s="196"/>
      <c r="C30" s="46">
        <v>1</v>
      </c>
      <c r="D30" s="47">
        <v>2</v>
      </c>
      <c r="E30" s="126"/>
      <c r="F30" s="126"/>
      <c r="G30" s="126"/>
      <c r="H30" s="126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>
        <v>2</v>
      </c>
      <c r="U30" s="47"/>
      <c r="V30" s="46" t="s">
        <v>69</v>
      </c>
      <c r="W30" s="47">
        <v>4</v>
      </c>
      <c r="X30" s="46" t="s">
        <v>70</v>
      </c>
      <c r="Y30" s="47">
        <v>6</v>
      </c>
      <c r="Z30" s="46" t="s">
        <v>71</v>
      </c>
      <c r="AA30" s="46"/>
      <c r="AB30" s="46"/>
      <c r="AC30" s="47">
        <v>8</v>
      </c>
      <c r="AD30" s="46">
        <v>9</v>
      </c>
      <c r="AE30" s="46">
        <v>9</v>
      </c>
      <c r="AF30" s="46">
        <v>9</v>
      </c>
      <c r="AG30" s="47">
        <v>8</v>
      </c>
      <c r="AH30" s="47"/>
      <c r="AI30" s="46">
        <v>9</v>
      </c>
      <c r="AJ30" s="47">
        <v>8</v>
      </c>
      <c r="AK30" s="47"/>
      <c r="AL30" s="46">
        <v>9</v>
      </c>
      <c r="AM30" s="47">
        <v>11</v>
      </c>
      <c r="AN30" s="47" t="s">
        <v>72</v>
      </c>
      <c r="AO30" s="47">
        <v>13</v>
      </c>
      <c r="AP30" s="154"/>
      <c r="AQ30" s="154"/>
      <c r="AR30" s="154"/>
      <c r="AS30" s="154"/>
    </row>
    <row r="31" spans="1:49" ht="17.25" hidden="1" customHeight="1" x14ac:dyDescent="0.2">
      <c r="A31" s="197"/>
      <c r="B31" s="198"/>
      <c r="C31" s="48" t="s">
        <v>73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50"/>
      <c r="W31" s="51"/>
      <c r="X31" s="52"/>
      <c r="Y31" s="51"/>
      <c r="Z31" s="53"/>
      <c r="AA31" s="53"/>
      <c r="AB31" s="53"/>
      <c r="AC31" s="52"/>
      <c r="AD31" s="54">
        <v>4.3E-3</v>
      </c>
      <c r="AE31" s="54">
        <v>4.3E-3</v>
      </c>
      <c r="AF31" s="54">
        <v>4.3E-3</v>
      </c>
      <c r="AG31" s="52"/>
      <c r="AH31" s="52"/>
      <c r="AI31" s="54">
        <v>4.3E-3</v>
      </c>
      <c r="AJ31" s="52"/>
      <c r="AK31" s="52"/>
      <c r="AL31" s="54">
        <v>4.3E-3</v>
      </c>
      <c r="AM31" s="51"/>
      <c r="AN31" s="52"/>
      <c r="AO31" s="51"/>
      <c r="AP31" s="155"/>
      <c r="AQ31" s="155"/>
      <c r="AR31" s="155"/>
      <c r="AS31" s="155"/>
    </row>
    <row r="32" spans="1:49" ht="15.75" hidden="1" customHeight="1" x14ac:dyDescent="0.25">
      <c r="A32" s="55">
        <v>1</v>
      </c>
      <c r="B32" s="56" t="s">
        <v>74</v>
      </c>
      <c r="C32" s="69">
        <v>33351</v>
      </c>
      <c r="D32" s="75">
        <v>0.496</v>
      </c>
      <c r="E32" s="127"/>
      <c r="F32" s="127"/>
      <c r="G32" s="127"/>
      <c r="H32" s="127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>
        <v>0.496</v>
      </c>
      <c r="U32" s="75"/>
      <c r="V32" s="71">
        <f t="shared" ref="V32:V50" si="35">C32*D32</f>
        <v>16542.096000000001</v>
      </c>
      <c r="W32" s="76">
        <v>0.06</v>
      </c>
      <c r="X32" s="61">
        <f t="shared" ref="X32:X50" si="36">W32*C32</f>
        <v>2001.06</v>
      </c>
      <c r="Y32" s="58">
        <v>0.40899999999999997</v>
      </c>
      <c r="Z32" s="66">
        <f t="shared" ref="Z32:Z50" si="37">Y32*C32</f>
        <v>13640.558999999999</v>
      </c>
      <c r="AA32" s="60"/>
      <c r="AB32" s="61"/>
      <c r="AC32" s="62">
        <v>88.1</v>
      </c>
      <c r="AD32" s="63">
        <v>3.3E-3</v>
      </c>
      <c r="AE32" s="63">
        <v>3.3E-3</v>
      </c>
      <c r="AF32" s="63">
        <v>3.3E-3</v>
      </c>
      <c r="AG32" s="62">
        <v>88.1</v>
      </c>
      <c r="AH32" s="62"/>
      <c r="AI32" s="63">
        <v>3.3E-3</v>
      </c>
      <c r="AJ32" s="62">
        <v>88.1</v>
      </c>
      <c r="AK32" s="62"/>
      <c r="AL32" s="63">
        <v>3.3E-3</v>
      </c>
      <c r="AM32" s="63"/>
      <c r="AN32" s="77">
        <v>127</v>
      </c>
      <c r="AO32" s="78">
        <v>3.7000000000000002E-3</v>
      </c>
      <c r="AP32" s="156"/>
      <c r="AQ32" s="156"/>
      <c r="AR32" s="156"/>
      <c r="AS32" s="156"/>
    </row>
    <row r="33" spans="1:45" ht="15.75" hidden="1" customHeight="1" x14ac:dyDescent="0.25">
      <c r="A33" s="64">
        <v>2</v>
      </c>
      <c r="B33" s="65" t="s">
        <v>75</v>
      </c>
      <c r="C33" s="69">
        <v>5340</v>
      </c>
      <c r="D33" s="75">
        <v>0.496</v>
      </c>
      <c r="E33" s="127"/>
      <c r="F33" s="127"/>
      <c r="G33" s="127"/>
      <c r="H33" s="127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>
        <v>0.496</v>
      </c>
      <c r="U33" s="75"/>
      <c r="V33" s="71">
        <f t="shared" si="35"/>
        <v>2648.64</v>
      </c>
      <c r="W33" s="76">
        <v>0.15</v>
      </c>
      <c r="X33" s="61">
        <f t="shared" si="36"/>
        <v>801</v>
      </c>
      <c r="Y33" s="58">
        <v>0.40899999999999997</v>
      </c>
      <c r="Z33" s="67">
        <f t="shared" si="37"/>
        <v>2184.06</v>
      </c>
      <c r="AA33" s="60"/>
      <c r="AB33" s="61"/>
      <c r="AC33" s="62">
        <v>15.2</v>
      </c>
      <c r="AD33" s="63">
        <v>3.3E-3</v>
      </c>
      <c r="AE33" s="63">
        <v>3.3E-3</v>
      </c>
      <c r="AF33" s="63">
        <v>3.3E-3</v>
      </c>
      <c r="AG33" s="62">
        <v>15.2</v>
      </c>
      <c r="AH33" s="62"/>
      <c r="AI33" s="63">
        <v>3.3E-3</v>
      </c>
      <c r="AJ33" s="62">
        <v>15.2</v>
      </c>
      <c r="AK33" s="62"/>
      <c r="AL33" s="63">
        <v>3.3E-3</v>
      </c>
      <c r="AM33" s="63"/>
      <c r="AN33" s="79">
        <v>127</v>
      </c>
      <c r="AO33" s="78">
        <v>3.7000000000000002E-3</v>
      </c>
      <c r="AP33" s="156"/>
      <c r="AQ33" s="156"/>
      <c r="AR33" s="156"/>
      <c r="AS33" s="156"/>
    </row>
    <row r="34" spans="1:45" ht="15.75" hidden="1" customHeight="1" x14ac:dyDescent="0.25">
      <c r="A34" s="64">
        <v>3</v>
      </c>
      <c r="B34" s="65" t="s">
        <v>76</v>
      </c>
      <c r="C34" s="69">
        <v>5077</v>
      </c>
      <c r="D34" s="75">
        <v>0.496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>
        <v>0.496</v>
      </c>
      <c r="U34" s="75"/>
      <c r="V34" s="71">
        <f t="shared" si="35"/>
        <v>2518.192</v>
      </c>
      <c r="W34" s="76">
        <v>0.15</v>
      </c>
      <c r="X34" s="61">
        <f t="shared" si="36"/>
        <v>761.55</v>
      </c>
      <c r="Y34" s="58">
        <v>0.40899999999999997</v>
      </c>
      <c r="Z34" s="67">
        <f t="shared" si="37"/>
        <v>2076.4929999999999</v>
      </c>
      <c r="AA34" s="60"/>
      <c r="AB34" s="61"/>
      <c r="AC34" s="62">
        <v>10.199999999999999</v>
      </c>
      <c r="AD34" s="63">
        <v>3.3E-3</v>
      </c>
      <c r="AE34" s="63">
        <v>3.3E-3</v>
      </c>
      <c r="AF34" s="63">
        <v>3.3E-3</v>
      </c>
      <c r="AG34" s="62">
        <v>10.199999999999999</v>
      </c>
      <c r="AH34" s="62"/>
      <c r="AI34" s="63">
        <v>3.3E-3</v>
      </c>
      <c r="AJ34" s="62">
        <v>10.199999999999999</v>
      </c>
      <c r="AK34" s="62"/>
      <c r="AL34" s="63">
        <v>3.3E-3</v>
      </c>
      <c r="AM34" s="63"/>
      <c r="AN34" s="79">
        <v>127</v>
      </c>
      <c r="AO34" s="78">
        <v>3.7000000000000002E-3</v>
      </c>
      <c r="AP34" s="156"/>
      <c r="AQ34" s="156"/>
      <c r="AR34" s="156"/>
      <c r="AS34" s="156"/>
    </row>
    <row r="35" spans="1:45" ht="15.75" hidden="1" customHeight="1" x14ac:dyDescent="0.25">
      <c r="A35" s="64">
        <v>4</v>
      </c>
      <c r="B35" s="65" t="s">
        <v>77</v>
      </c>
      <c r="C35" s="69">
        <v>6359</v>
      </c>
      <c r="D35" s="75">
        <v>0.496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>
        <v>0.496</v>
      </c>
      <c r="U35" s="75"/>
      <c r="V35" s="71">
        <f t="shared" si="35"/>
        <v>3154.0639999999999</v>
      </c>
      <c r="W35" s="76">
        <v>0.15</v>
      </c>
      <c r="X35" s="61">
        <f t="shared" si="36"/>
        <v>953.84999999999991</v>
      </c>
      <c r="Y35" s="58">
        <v>0.40899999999999997</v>
      </c>
      <c r="Z35" s="67">
        <f t="shared" si="37"/>
        <v>2600.8309999999997</v>
      </c>
      <c r="AA35" s="60"/>
      <c r="AB35" s="61"/>
      <c r="AC35" s="62">
        <v>6.8</v>
      </c>
      <c r="AD35" s="63">
        <v>3.3E-3</v>
      </c>
      <c r="AE35" s="63">
        <v>3.3E-3</v>
      </c>
      <c r="AF35" s="63">
        <v>3.3E-3</v>
      </c>
      <c r="AG35" s="62">
        <v>6.8</v>
      </c>
      <c r="AH35" s="62"/>
      <c r="AI35" s="63">
        <v>3.3E-3</v>
      </c>
      <c r="AJ35" s="62">
        <v>6.8</v>
      </c>
      <c r="AK35" s="62"/>
      <c r="AL35" s="63">
        <v>3.3E-3</v>
      </c>
      <c r="AM35" s="63"/>
      <c r="AN35" s="79">
        <v>127</v>
      </c>
      <c r="AO35" s="78">
        <v>3.7000000000000002E-3</v>
      </c>
      <c r="AP35" s="156"/>
      <c r="AQ35" s="156"/>
      <c r="AR35" s="156"/>
      <c r="AS35" s="156"/>
    </row>
    <row r="36" spans="1:45" ht="15.75" hidden="1" customHeight="1" x14ac:dyDescent="0.25">
      <c r="A36" s="64">
        <v>5</v>
      </c>
      <c r="B36" s="65" t="s">
        <v>78</v>
      </c>
      <c r="C36" s="69">
        <v>4707</v>
      </c>
      <c r="D36" s="75">
        <v>0.496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>
        <v>0.496</v>
      </c>
      <c r="U36" s="75"/>
      <c r="V36" s="71">
        <f t="shared" si="35"/>
        <v>2334.672</v>
      </c>
      <c r="W36" s="76">
        <v>0.2</v>
      </c>
      <c r="X36" s="61">
        <f t="shared" si="36"/>
        <v>941.40000000000009</v>
      </c>
      <c r="Y36" s="58">
        <v>0.40899999999999997</v>
      </c>
      <c r="Z36" s="67">
        <f t="shared" si="37"/>
        <v>1925.1629999999998</v>
      </c>
      <c r="AA36" s="60"/>
      <c r="AB36" s="61"/>
      <c r="AC36" s="62">
        <v>6.4</v>
      </c>
      <c r="AD36" s="63">
        <v>3.3E-3</v>
      </c>
      <c r="AE36" s="63">
        <v>3.3E-3</v>
      </c>
      <c r="AF36" s="63">
        <v>3.3E-3</v>
      </c>
      <c r="AG36" s="62">
        <v>6.4</v>
      </c>
      <c r="AH36" s="62"/>
      <c r="AI36" s="63">
        <v>3.3E-3</v>
      </c>
      <c r="AJ36" s="62">
        <v>6.4</v>
      </c>
      <c r="AK36" s="62"/>
      <c r="AL36" s="63">
        <v>3.3E-3</v>
      </c>
      <c r="AM36" s="63"/>
      <c r="AN36" s="79">
        <v>127</v>
      </c>
      <c r="AO36" s="78">
        <v>3.7000000000000002E-3</v>
      </c>
      <c r="AP36" s="156"/>
      <c r="AQ36" s="156"/>
      <c r="AR36" s="156"/>
      <c r="AS36" s="156"/>
    </row>
    <row r="37" spans="1:45" ht="15.75" hidden="1" customHeight="1" x14ac:dyDescent="0.25">
      <c r="A37" s="64">
        <v>6</v>
      </c>
      <c r="B37" s="65" t="s">
        <v>79</v>
      </c>
      <c r="C37" s="69">
        <v>1875</v>
      </c>
      <c r="D37" s="80">
        <v>0.59830000000000005</v>
      </c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>
        <v>0.59830000000000005</v>
      </c>
      <c r="U37" s="80"/>
      <c r="V37" s="71">
        <f t="shared" si="35"/>
        <v>1121.8125</v>
      </c>
      <c r="W37" s="76">
        <v>0.3</v>
      </c>
      <c r="X37" s="61">
        <f t="shared" si="36"/>
        <v>562.5</v>
      </c>
      <c r="Y37" s="58">
        <v>0.23</v>
      </c>
      <c r="Z37" s="67">
        <f t="shared" si="37"/>
        <v>431.25</v>
      </c>
      <c r="AA37" s="67"/>
      <c r="AB37" s="61"/>
      <c r="AC37" s="62">
        <v>8.6999999999999993</v>
      </c>
      <c r="AD37" s="63">
        <v>3.3E-3</v>
      </c>
      <c r="AE37" s="63">
        <v>3.3E-3</v>
      </c>
      <c r="AF37" s="63">
        <v>3.3E-3</v>
      </c>
      <c r="AG37" s="62">
        <v>8.6999999999999993</v>
      </c>
      <c r="AH37" s="62"/>
      <c r="AI37" s="63">
        <v>3.3E-3</v>
      </c>
      <c r="AJ37" s="62">
        <v>8.6999999999999993</v>
      </c>
      <c r="AK37" s="62"/>
      <c r="AL37" s="63">
        <v>3.3E-3</v>
      </c>
      <c r="AM37" s="63"/>
      <c r="AN37" s="79">
        <v>127</v>
      </c>
      <c r="AO37" s="78">
        <v>2.5999999999999999E-3</v>
      </c>
      <c r="AP37" s="156"/>
      <c r="AQ37" s="156"/>
      <c r="AR37" s="156"/>
      <c r="AS37" s="156"/>
    </row>
    <row r="38" spans="1:45" ht="15.75" hidden="1" customHeight="1" x14ac:dyDescent="0.25">
      <c r="A38" s="64">
        <v>7</v>
      </c>
      <c r="B38" s="65" t="s">
        <v>80</v>
      </c>
      <c r="C38" s="69">
        <v>2513</v>
      </c>
      <c r="D38" s="80">
        <v>0.59830000000000005</v>
      </c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>
        <v>0.59830000000000005</v>
      </c>
      <c r="U38" s="80"/>
      <c r="V38" s="71">
        <f t="shared" si="35"/>
        <v>1503.5279</v>
      </c>
      <c r="W38" s="76">
        <v>0.3</v>
      </c>
      <c r="X38" s="61">
        <f t="shared" si="36"/>
        <v>753.9</v>
      </c>
      <c r="Y38" s="58">
        <v>0.23</v>
      </c>
      <c r="Z38" s="67">
        <f t="shared" si="37"/>
        <v>577.99</v>
      </c>
      <c r="AA38" s="67"/>
      <c r="AB38" s="61"/>
      <c r="AC38" s="62">
        <v>7</v>
      </c>
      <c r="AD38" s="63">
        <v>3.3E-3</v>
      </c>
      <c r="AE38" s="63">
        <v>3.3E-3</v>
      </c>
      <c r="AF38" s="63">
        <v>3.3E-3</v>
      </c>
      <c r="AG38" s="62">
        <v>7</v>
      </c>
      <c r="AH38" s="62"/>
      <c r="AI38" s="63">
        <v>3.3E-3</v>
      </c>
      <c r="AJ38" s="62">
        <v>7</v>
      </c>
      <c r="AK38" s="62"/>
      <c r="AL38" s="63">
        <v>3.3E-3</v>
      </c>
      <c r="AM38" s="63"/>
      <c r="AN38" s="79">
        <v>127</v>
      </c>
      <c r="AO38" s="78">
        <v>2.5999999999999999E-3</v>
      </c>
      <c r="AP38" s="156"/>
      <c r="AQ38" s="156"/>
      <c r="AR38" s="156"/>
      <c r="AS38" s="156"/>
    </row>
    <row r="39" spans="1:45" ht="15.75" hidden="1" customHeight="1" x14ac:dyDescent="0.25">
      <c r="A39" s="64">
        <v>8</v>
      </c>
      <c r="B39" s="65" t="s">
        <v>81</v>
      </c>
      <c r="C39" s="69">
        <v>595</v>
      </c>
      <c r="D39" s="80">
        <v>0.59830000000000005</v>
      </c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>
        <v>0.59830000000000005</v>
      </c>
      <c r="U39" s="80"/>
      <c r="V39" s="59">
        <f t="shared" si="35"/>
        <v>355.98850000000004</v>
      </c>
      <c r="W39" s="76">
        <v>0.5</v>
      </c>
      <c r="X39" s="61">
        <f t="shared" si="36"/>
        <v>297.5</v>
      </c>
      <c r="Y39" s="58">
        <v>0.23</v>
      </c>
      <c r="Z39" s="67">
        <f t="shared" si="37"/>
        <v>136.85</v>
      </c>
      <c r="AA39" s="67"/>
      <c r="AB39" s="61"/>
      <c r="AC39" s="62">
        <v>0.5</v>
      </c>
      <c r="AD39" s="63"/>
      <c r="AE39" s="63"/>
      <c r="AF39" s="63"/>
      <c r="AG39" s="62">
        <v>0.5</v>
      </c>
      <c r="AH39" s="62"/>
      <c r="AI39" s="63"/>
      <c r="AJ39" s="62">
        <v>0.5</v>
      </c>
      <c r="AK39" s="62"/>
      <c r="AL39" s="63"/>
      <c r="AM39" s="63"/>
      <c r="AN39" s="79">
        <v>127</v>
      </c>
      <c r="AO39" s="78">
        <v>2.5999999999999999E-3</v>
      </c>
      <c r="AP39" s="156"/>
      <c r="AQ39" s="156"/>
      <c r="AR39" s="156"/>
      <c r="AS39" s="156"/>
    </row>
    <row r="40" spans="1:45" ht="15.75" hidden="1" customHeight="1" x14ac:dyDescent="0.25">
      <c r="A40" s="64">
        <v>9</v>
      </c>
      <c r="B40" s="65" t="s">
        <v>82</v>
      </c>
      <c r="C40" s="69">
        <v>2240</v>
      </c>
      <c r="D40" s="80">
        <v>0.59830000000000005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>
        <v>0.59830000000000005</v>
      </c>
      <c r="U40" s="80"/>
      <c r="V40" s="59">
        <f t="shared" si="35"/>
        <v>1340.192</v>
      </c>
      <c r="W40" s="76">
        <v>0.3</v>
      </c>
      <c r="X40" s="61">
        <f t="shared" si="36"/>
        <v>672</v>
      </c>
      <c r="Y40" s="58">
        <v>0.23</v>
      </c>
      <c r="Z40" s="67">
        <f t="shared" si="37"/>
        <v>515.20000000000005</v>
      </c>
      <c r="AA40" s="67"/>
      <c r="AB40" s="61"/>
      <c r="AC40" s="62">
        <v>5.8</v>
      </c>
      <c r="AD40" s="63">
        <v>3.3E-3</v>
      </c>
      <c r="AE40" s="63">
        <v>3.3E-3</v>
      </c>
      <c r="AF40" s="63">
        <v>3.3E-3</v>
      </c>
      <c r="AG40" s="62">
        <v>5.8</v>
      </c>
      <c r="AH40" s="62"/>
      <c r="AI40" s="63">
        <v>3.3E-3</v>
      </c>
      <c r="AJ40" s="62">
        <v>5.8</v>
      </c>
      <c r="AK40" s="62"/>
      <c r="AL40" s="63">
        <v>3.3E-3</v>
      </c>
      <c r="AM40" s="63"/>
      <c r="AN40" s="79">
        <v>127</v>
      </c>
      <c r="AO40" s="78">
        <v>2.5999999999999999E-3</v>
      </c>
      <c r="AP40" s="156"/>
      <c r="AQ40" s="156"/>
      <c r="AR40" s="156"/>
      <c r="AS40" s="156"/>
    </row>
    <row r="41" spans="1:45" ht="15.75" hidden="1" customHeight="1" x14ac:dyDescent="0.25">
      <c r="A41" s="64">
        <v>10</v>
      </c>
      <c r="B41" s="65" t="s">
        <v>83</v>
      </c>
      <c r="C41" s="69">
        <v>386</v>
      </c>
      <c r="D41" s="80">
        <v>0.59830000000000005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>
        <v>0.59830000000000005</v>
      </c>
      <c r="U41" s="80"/>
      <c r="V41" s="71">
        <f t="shared" si="35"/>
        <v>230.94380000000001</v>
      </c>
      <c r="W41" s="76">
        <v>0.5</v>
      </c>
      <c r="X41" s="61">
        <f t="shared" si="36"/>
        <v>193</v>
      </c>
      <c r="Y41" s="58">
        <v>0.23</v>
      </c>
      <c r="Z41" s="67">
        <f t="shared" si="37"/>
        <v>88.78</v>
      </c>
      <c r="AA41" s="67"/>
      <c r="AB41" s="61"/>
      <c r="AC41" s="68"/>
      <c r="AD41" s="63"/>
      <c r="AE41" s="63"/>
      <c r="AF41" s="63"/>
      <c r="AG41" s="68"/>
      <c r="AH41" s="68"/>
      <c r="AI41" s="63"/>
      <c r="AJ41" s="68"/>
      <c r="AK41" s="68"/>
      <c r="AL41" s="63"/>
      <c r="AM41" s="63"/>
      <c r="AN41" s="79">
        <v>127</v>
      </c>
      <c r="AO41" s="78">
        <v>2.5999999999999999E-3</v>
      </c>
      <c r="AP41" s="156"/>
      <c r="AQ41" s="156"/>
      <c r="AR41" s="156"/>
      <c r="AS41" s="156"/>
    </row>
    <row r="42" spans="1:45" ht="15.75" hidden="1" customHeight="1" x14ac:dyDescent="0.25">
      <c r="A42" s="64">
        <v>11</v>
      </c>
      <c r="B42" s="65"/>
      <c r="C42" s="69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1">
        <f t="shared" si="35"/>
        <v>0</v>
      </c>
      <c r="W42" s="62"/>
      <c r="X42" s="61">
        <f t="shared" si="36"/>
        <v>0</v>
      </c>
      <c r="Y42" s="72"/>
      <c r="Z42" s="61">
        <f t="shared" si="37"/>
        <v>0</v>
      </c>
      <c r="AA42" s="61"/>
      <c r="AB42" s="61"/>
      <c r="AC42" s="68"/>
      <c r="AD42" s="63"/>
      <c r="AE42" s="63"/>
      <c r="AF42" s="63"/>
      <c r="AG42" s="68"/>
      <c r="AH42" s="68"/>
      <c r="AI42" s="63"/>
      <c r="AJ42" s="68"/>
      <c r="AK42" s="68"/>
      <c r="AL42" s="63"/>
      <c r="AM42" s="63"/>
      <c r="AN42" s="61"/>
      <c r="AO42" s="63"/>
      <c r="AP42" s="157"/>
      <c r="AQ42" s="157"/>
      <c r="AR42" s="157"/>
      <c r="AS42" s="157"/>
    </row>
    <row r="43" spans="1:45" ht="15.75" hidden="1" customHeight="1" x14ac:dyDescent="0.25">
      <c r="A43" s="64">
        <v>12</v>
      </c>
      <c r="B43" s="65"/>
      <c r="C43" s="69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1">
        <f t="shared" si="35"/>
        <v>0</v>
      </c>
      <c r="W43" s="62"/>
      <c r="X43" s="61">
        <f t="shared" si="36"/>
        <v>0</v>
      </c>
      <c r="Y43" s="72"/>
      <c r="Z43" s="61">
        <f t="shared" si="37"/>
        <v>0</v>
      </c>
      <c r="AA43" s="61"/>
      <c r="AB43" s="61"/>
      <c r="AC43" s="68"/>
      <c r="AD43" s="63"/>
      <c r="AE43" s="63"/>
      <c r="AF43" s="63"/>
      <c r="AG43" s="68"/>
      <c r="AH43" s="68"/>
      <c r="AI43" s="63"/>
      <c r="AJ43" s="68"/>
      <c r="AK43" s="68"/>
      <c r="AL43" s="63"/>
      <c r="AM43" s="63"/>
      <c r="AN43" s="61"/>
      <c r="AO43" s="63"/>
      <c r="AP43" s="157"/>
      <c r="AQ43" s="157"/>
      <c r="AR43" s="157"/>
      <c r="AS43" s="157"/>
    </row>
    <row r="44" spans="1:45" ht="15.75" hidden="1" customHeight="1" x14ac:dyDescent="0.25">
      <c r="A44" s="64">
        <v>13</v>
      </c>
      <c r="B44" s="65"/>
      <c r="C44" s="69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1">
        <f t="shared" si="35"/>
        <v>0</v>
      </c>
      <c r="W44" s="62"/>
      <c r="X44" s="61">
        <f t="shared" si="36"/>
        <v>0</v>
      </c>
      <c r="Y44" s="72"/>
      <c r="Z44" s="61">
        <f t="shared" si="37"/>
        <v>0</v>
      </c>
      <c r="AA44" s="61"/>
      <c r="AB44" s="61"/>
      <c r="AC44" s="68"/>
      <c r="AD44" s="63"/>
      <c r="AE44" s="63"/>
      <c r="AF44" s="63"/>
      <c r="AG44" s="68"/>
      <c r="AH44" s="68"/>
      <c r="AI44" s="63"/>
      <c r="AJ44" s="68"/>
      <c r="AK44" s="68"/>
      <c r="AL44" s="63"/>
      <c r="AM44" s="63"/>
      <c r="AN44" s="61"/>
      <c r="AO44" s="63"/>
      <c r="AP44" s="157"/>
      <c r="AQ44" s="157"/>
      <c r="AR44" s="157"/>
      <c r="AS44" s="157"/>
    </row>
    <row r="45" spans="1:45" ht="15.75" hidden="1" customHeight="1" x14ac:dyDescent="0.25">
      <c r="A45" s="64">
        <v>14</v>
      </c>
      <c r="B45" s="65"/>
      <c r="C45" s="69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1">
        <f t="shared" si="35"/>
        <v>0</v>
      </c>
      <c r="W45" s="62"/>
      <c r="X45" s="61">
        <f t="shared" si="36"/>
        <v>0</v>
      </c>
      <c r="Y45" s="72"/>
      <c r="Z45" s="61">
        <f t="shared" si="37"/>
        <v>0</v>
      </c>
      <c r="AA45" s="61"/>
      <c r="AB45" s="61"/>
      <c r="AC45" s="68"/>
      <c r="AD45" s="63"/>
      <c r="AE45" s="63"/>
      <c r="AF45" s="63"/>
      <c r="AG45" s="68"/>
      <c r="AH45" s="68"/>
      <c r="AI45" s="63"/>
      <c r="AJ45" s="68"/>
      <c r="AK45" s="68"/>
      <c r="AL45" s="63"/>
      <c r="AM45" s="63"/>
      <c r="AN45" s="61"/>
      <c r="AO45" s="63"/>
      <c r="AP45" s="157"/>
      <c r="AQ45" s="157"/>
      <c r="AR45" s="157"/>
      <c r="AS45" s="157"/>
    </row>
    <row r="46" spans="1:45" ht="15.75" hidden="1" customHeight="1" x14ac:dyDescent="0.25">
      <c r="A46" s="64">
        <v>15</v>
      </c>
      <c r="B46" s="65"/>
      <c r="C46" s="69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1">
        <f t="shared" si="35"/>
        <v>0</v>
      </c>
      <c r="W46" s="62"/>
      <c r="X46" s="61">
        <f t="shared" si="36"/>
        <v>0</v>
      </c>
      <c r="Y46" s="72"/>
      <c r="Z46" s="61">
        <f t="shared" si="37"/>
        <v>0</v>
      </c>
      <c r="AA46" s="61"/>
      <c r="AB46" s="61"/>
      <c r="AC46" s="68"/>
      <c r="AD46" s="63"/>
      <c r="AE46" s="63"/>
      <c r="AF46" s="63"/>
      <c r="AG46" s="68"/>
      <c r="AH46" s="68"/>
      <c r="AI46" s="63"/>
      <c r="AJ46" s="68"/>
      <c r="AK46" s="68"/>
      <c r="AL46" s="63"/>
      <c r="AM46" s="63"/>
      <c r="AN46" s="61"/>
      <c r="AO46" s="63"/>
      <c r="AP46" s="157"/>
      <c r="AQ46" s="157"/>
      <c r="AR46" s="157"/>
      <c r="AS46" s="157"/>
    </row>
    <row r="47" spans="1:45" ht="15.75" hidden="1" customHeight="1" x14ac:dyDescent="0.25">
      <c r="A47" s="64">
        <v>16</v>
      </c>
      <c r="B47" s="65"/>
      <c r="C47" s="69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1">
        <f t="shared" si="35"/>
        <v>0</v>
      </c>
      <c r="W47" s="62"/>
      <c r="X47" s="61">
        <f t="shared" si="36"/>
        <v>0</v>
      </c>
      <c r="Y47" s="72"/>
      <c r="Z47" s="61">
        <f t="shared" si="37"/>
        <v>0</v>
      </c>
      <c r="AA47" s="61"/>
      <c r="AB47" s="61"/>
      <c r="AC47" s="68"/>
      <c r="AD47" s="63"/>
      <c r="AE47" s="63"/>
      <c r="AF47" s="63"/>
      <c r="AG47" s="68"/>
      <c r="AH47" s="68"/>
      <c r="AI47" s="63"/>
      <c r="AJ47" s="68"/>
      <c r="AK47" s="68"/>
      <c r="AL47" s="63"/>
      <c r="AM47" s="63"/>
      <c r="AN47" s="61"/>
      <c r="AO47" s="63"/>
      <c r="AP47" s="157"/>
      <c r="AQ47" s="157"/>
      <c r="AR47" s="157"/>
      <c r="AS47" s="157"/>
    </row>
    <row r="48" spans="1:45" ht="15.75" hidden="1" customHeight="1" x14ac:dyDescent="0.25">
      <c r="A48" s="64">
        <v>17</v>
      </c>
      <c r="B48" s="65"/>
      <c r="C48" s="69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1">
        <f t="shared" si="35"/>
        <v>0</v>
      </c>
      <c r="W48" s="62"/>
      <c r="X48" s="61">
        <f t="shared" si="36"/>
        <v>0</v>
      </c>
      <c r="Y48" s="72"/>
      <c r="Z48" s="61">
        <f t="shared" si="37"/>
        <v>0</v>
      </c>
      <c r="AA48" s="61"/>
      <c r="AB48" s="61"/>
      <c r="AC48" s="68"/>
      <c r="AD48" s="63"/>
      <c r="AE48" s="63"/>
      <c r="AF48" s="63"/>
      <c r="AG48" s="68"/>
      <c r="AH48" s="68"/>
      <c r="AI48" s="63"/>
      <c r="AJ48" s="68"/>
      <c r="AK48" s="68"/>
      <c r="AL48" s="63"/>
      <c r="AM48" s="63"/>
      <c r="AN48" s="61"/>
      <c r="AO48" s="63"/>
      <c r="AP48" s="157"/>
      <c r="AQ48" s="157"/>
      <c r="AR48" s="157"/>
      <c r="AS48" s="157"/>
    </row>
    <row r="49" spans="1:46" ht="15.75" hidden="1" customHeight="1" x14ac:dyDescent="0.25">
      <c r="A49" s="64">
        <v>18</v>
      </c>
      <c r="B49" s="65"/>
      <c r="C49" s="69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1">
        <f t="shared" si="35"/>
        <v>0</v>
      </c>
      <c r="W49" s="62"/>
      <c r="X49" s="61">
        <f t="shared" si="36"/>
        <v>0</v>
      </c>
      <c r="Y49" s="72"/>
      <c r="Z49" s="61">
        <f t="shared" si="37"/>
        <v>0</v>
      </c>
      <c r="AA49" s="61"/>
      <c r="AB49" s="61"/>
      <c r="AC49" s="68"/>
      <c r="AD49" s="63"/>
      <c r="AE49" s="63"/>
      <c r="AF49" s="63"/>
      <c r="AG49" s="68"/>
      <c r="AH49" s="68"/>
      <c r="AI49" s="63"/>
      <c r="AJ49" s="68"/>
      <c r="AK49" s="68"/>
      <c r="AL49" s="63"/>
      <c r="AM49" s="63"/>
      <c r="AN49" s="61"/>
      <c r="AO49" s="63"/>
      <c r="AP49" s="157"/>
      <c r="AQ49" s="157"/>
      <c r="AR49" s="157"/>
      <c r="AS49" s="157"/>
    </row>
    <row r="50" spans="1:46" ht="15.75" hidden="1" customHeight="1" x14ac:dyDescent="0.25">
      <c r="A50" s="64">
        <v>19</v>
      </c>
      <c r="B50" s="65"/>
      <c r="C50" s="69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1">
        <f t="shared" si="35"/>
        <v>0</v>
      </c>
      <c r="W50" s="62"/>
      <c r="X50" s="61">
        <f t="shared" si="36"/>
        <v>0</v>
      </c>
      <c r="Y50" s="72"/>
      <c r="Z50" s="61">
        <f t="shared" si="37"/>
        <v>0</v>
      </c>
      <c r="AA50" s="61"/>
      <c r="AB50" s="61"/>
      <c r="AC50" s="68"/>
      <c r="AD50" s="63"/>
      <c r="AE50" s="63"/>
      <c r="AF50" s="63"/>
      <c r="AG50" s="68"/>
      <c r="AH50" s="68"/>
      <c r="AI50" s="63"/>
      <c r="AJ50" s="68"/>
      <c r="AK50" s="68"/>
      <c r="AL50" s="63"/>
      <c r="AM50" s="63"/>
      <c r="AN50" s="61"/>
      <c r="AO50" s="63"/>
      <c r="AP50" s="157"/>
      <c r="AQ50" s="157"/>
      <c r="AR50" s="157"/>
      <c r="AS50" s="157"/>
    </row>
    <row r="51" spans="1:46" ht="16.5" hidden="1" customHeight="1" thickBot="1" x14ac:dyDescent="0.3">
      <c r="A51" s="199" t="s">
        <v>0</v>
      </c>
      <c r="B51" s="200"/>
      <c r="C51" s="73">
        <f>SUM(C32:C50)</f>
        <v>62443</v>
      </c>
      <c r="D51" s="73" t="s">
        <v>84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 t="s">
        <v>84</v>
      </c>
      <c r="U51" s="73"/>
      <c r="V51" s="73">
        <f>SUM(V32:V50)</f>
        <v>31750.128699999997</v>
      </c>
      <c r="W51" s="73" t="s">
        <v>84</v>
      </c>
      <c r="X51" s="73">
        <f>SUM(X32:X50)</f>
        <v>7937.7599999999984</v>
      </c>
      <c r="Y51" s="73" t="s">
        <v>84</v>
      </c>
      <c r="Z51" s="73">
        <f>SUM(Z32:Z50)</f>
        <v>24177.175999999996</v>
      </c>
      <c r="AA51" s="73"/>
      <c r="AB51" s="73"/>
      <c r="AC51" s="73">
        <f>SUM(AC32:AC50)</f>
        <v>148.70000000000002</v>
      </c>
      <c r="AD51" s="73" t="s">
        <v>84</v>
      </c>
      <c r="AE51" s="73" t="s">
        <v>84</v>
      </c>
      <c r="AF51" s="73" t="s">
        <v>84</v>
      </c>
      <c r="AG51" s="73">
        <f>SUM(AG32:AG50)</f>
        <v>148.70000000000002</v>
      </c>
      <c r="AH51" s="73"/>
      <c r="AI51" s="73" t="s">
        <v>84</v>
      </c>
      <c r="AJ51" s="73">
        <f>SUM(AJ32:AJ50)</f>
        <v>148.70000000000002</v>
      </c>
      <c r="AK51" s="73"/>
      <c r="AL51" s="73" t="s">
        <v>84</v>
      </c>
      <c r="AM51" s="73" t="s">
        <v>84</v>
      </c>
      <c r="AN51" s="73">
        <f>SUM(AN32:AN50)</f>
        <v>1270</v>
      </c>
      <c r="AO51" s="73" t="s">
        <v>84</v>
      </c>
      <c r="AP51" s="158"/>
      <c r="AQ51" s="158"/>
      <c r="AR51" s="158"/>
      <c r="AS51" s="158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  <mergeCell ref="AQ4:AQ6"/>
    <mergeCell ref="AR4:AR6"/>
    <mergeCell ref="AS4:AS6"/>
    <mergeCell ref="AV4:AV6"/>
    <mergeCell ref="AU4:AU6"/>
    <mergeCell ref="AT4:A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  <mergeCell ref="AJ27:AJ29"/>
    <mergeCell ref="AL27:AL29"/>
    <mergeCell ref="AI27:AI29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2022</vt:lpstr>
      <vt:lpstr>ИНП2022</vt:lpstr>
      <vt:lpstr>ИБР2022</vt:lpstr>
      <vt:lpstr>ИБР2022!Заголовки_для_печати</vt:lpstr>
      <vt:lpstr>ИНП2022!Заголовки_для_печати</vt:lpstr>
      <vt:lpstr>'Регион ФФПП 2022'!Заголовки_для_печати</vt:lpstr>
      <vt:lpstr>ИБР2022!Область_печати</vt:lpstr>
      <vt:lpstr>ИНП2022!Область_печати</vt:lpstr>
      <vt:lpstr>'Регион ФФПП 2022'!Область_печати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Слуцкая Наталья Николаевна</cp:lastModifiedBy>
  <cp:lastPrinted>2019-11-15T05:37:10Z</cp:lastPrinted>
  <dcterms:created xsi:type="dcterms:W3CDTF">1996-11-09T08:12:45Z</dcterms:created>
  <dcterms:modified xsi:type="dcterms:W3CDTF">2019-11-15T05:37:13Z</dcterms:modified>
</cp:coreProperties>
</file>